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hn/Desktop/untitled folder/Figure 2_revised/Source Data/"/>
    </mc:Choice>
  </mc:AlternateContent>
  <xr:revisionPtr revIDLastSave="0" documentId="13_ncr:1_{A643DB8F-6256-6743-934B-7BB3A0ADABA5}" xr6:coauthVersionLast="45" xr6:coauthVersionMax="45" xr10:uidLastSave="{00000000-0000-0000-0000-000000000000}"/>
  <bookViews>
    <workbookView xWindow="340" yWindow="460" windowWidth="28040" windowHeight="16500" xr2:uid="{B2A5FB73-53B2-A84B-BF52-AE5DEA738378}"/>
  </bookViews>
  <sheets>
    <sheet name="raw picomol" sheetId="4" r:id="rId1"/>
    <sheet name="mol%" sheetId="11" r:id="rId2"/>
    <sheet name="panel AB" sheetId="9" r:id="rId3"/>
    <sheet name="panel C" sheetId="10" r:id="rId4"/>
    <sheet name="panel D" sheetId="12" r:id="rId5"/>
    <sheet name="panel E" sheetId="13" r:id="rId6"/>
    <sheet name="panel F" sheetId="14" r:id="rId7"/>
  </sheets>
  <definedNames>
    <definedName name="_xlnm._FilterDatabase" localSheetId="1" hidden="1">'mol%'!$A$1:$S$374</definedName>
    <definedName name="_xlnm._FilterDatabase" localSheetId="2" hidden="1">'panel AB'!$A$1:$D$1</definedName>
    <definedName name="_xlnm._FilterDatabase" localSheetId="3" hidden="1">'panel C'!$A$1:$D$1</definedName>
    <definedName name="_xlnm._FilterDatabase" localSheetId="4" hidden="1">'panel D'!$A$1:$E$1</definedName>
    <definedName name="_xlnm._FilterDatabase" localSheetId="6" hidden="1">'panel F'!$A$1:$C$282</definedName>
    <definedName name="_xlnm._FilterDatabase" localSheetId="0" hidden="1">'raw picomol'!$A$1:$S$1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" i="11" l="1"/>
  <c r="J2" i="11"/>
  <c r="K2" i="11"/>
  <c r="L2" i="11"/>
  <c r="M2" i="11"/>
  <c r="N2" i="11"/>
  <c r="O2" i="11"/>
  <c r="P2" i="11"/>
  <c r="Q2" i="11"/>
  <c r="R2" i="11"/>
  <c r="S2" i="11"/>
  <c r="I3" i="11"/>
  <c r="J3" i="11"/>
  <c r="K3" i="11"/>
  <c r="L3" i="11"/>
  <c r="M3" i="11"/>
  <c r="C2" i="12" s="1"/>
  <c r="N3" i="11"/>
  <c r="D2" i="12" s="1"/>
  <c r="O3" i="11"/>
  <c r="E2" i="12" s="1"/>
  <c r="P3" i="11"/>
  <c r="Q3" i="11"/>
  <c r="R3" i="11"/>
  <c r="S3" i="11"/>
  <c r="I4" i="11"/>
  <c r="J4" i="11"/>
  <c r="K4" i="11"/>
  <c r="L4" i="11"/>
  <c r="M4" i="11"/>
  <c r="C3" i="12" s="1"/>
  <c r="N4" i="11"/>
  <c r="D3" i="12" s="1"/>
  <c r="O4" i="11"/>
  <c r="E3" i="12" s="1"/>
  <c r="P4" i="11"/>
  <c r="Q4" i="11"/>
  <c r="R4" i="11"/>
  <c r="S4" i="11"/>
  <c r="I5" i="11"/>
  <c r="J5" i="11"/>
  <c r="K5" i="11"/>
  <c r="L5" i="11"/>
  <c r="M5" i="11"/>
  <c r="C4" i="12" s="1"/>
  <c r="N5" i="11"/>
  <c r="D4" i="12" s="1"/>
  <c r="O5" i="11"/>
  <c r="E4" i="12" s="1"/>
  <c r="P5" i="11"/>
  <c r="Q5" i="11"/>
  <c r="R5" i="11"/>
  <c r="S5" i="11"/>
  <c r="I6" i="11"/>
  <c r="J6" i="11"/>
  <c r="K6" i="11"/>
  <c r="L6" i="11"/>
  <c r="M6" i="11"/>
  <c r="C5" i="12" s="1"/>
  <c r="N6" i="11"/>
  <c r="D5" i="12" s="1"/>
  <c r="O6" i="11"/>
  <c r="E5" i="12" s="1"/>
  <c r="P6" i="11"/>
  <c r="Q6" i="11"/>
  <c r="R6" i="11"/>
  <c r="S6" i="11"/>
  <c r="I7" i="11"/>
  <c r="J7" i="11"/>
  <c r="K7" i="11"/>
  <c r="L7" i="11"/>
  <c r="M7" i="11"/>
  <c r="N7" i="11"/>
  <c r="O7" i="11"/>
  <c r="P7" i="11"/>
  <c r="C6" i="14" s="1"/>
  <c r="Q7" i="11"/>
  <c r="R7" i="11"/>
  <c r="S7" i="11"/>
  <c r="I8" i="11"/>
  <c r="J8" i="11"/>
  <c r="K8" i="11"/>
  <c r="L8" i="11"/>
  <c r="M8" i="11"/>
  <c r="C6" i="12" s="1"/>
  <c r="N8" i="11"/>
  <c r="D6" i="12" s="1"/>
  <c r="O8" i="11"/>
  <c r="E6" i="12" s="1"/>
  <c r="P8" i="11"/>
  <c r="Q8" i="11"/>
  <c r="R8" i="11"/>
  <c r="S8" i="11"/>
  <c r="I9" i="11"/>
  <c r="J9" i="11"/>
  <c r="K9" i="11"/>
  <c r="L9" i="11"/>
  <c r="M9" i="11"/>
  <c r="C7" i="12" s="1"/>
  <c r="N9" i="11"/>
  <c r="D7" i="12" s="1"/>
  <c r="O9" i="11"/>
  <c r="E7" i="12" s="1"/>
  <c r="P9" i="11"/>
  <c r="Q9" i="11"/>
  <c r="R9" i="11"/>
  <c r="S9" i="11"/>
  <c r="I10" i="11"/>
  <c r="J10" i="11"/>
  <c r="K10" i="11"/>
  <c r="L10" i="11"/>
  <c r="M10" i="11"/>
  <c r="C8" i="12" s="1"/>
  <c r="N10" i="11"/>
  <c r="D8" i="12" s="1"/>
  <c r="O10" i="11"/>
  <c r="E8" i="12" s="1"/>
  <c r="P10" i="11"/>
  <c r="Q10" i="11"/>
  <c r="R10" i="11"/>
  <c r="S10" i="11"/>
  <c r="I11" i="11"/>
  <c r="J11" i="11"/>
  <c r="K11" i="11"/>
  <c r="L11" i="11"/>
  <c r="M11" i="11"/>
  <c r="C9" i="12" s="1"/>
  <c r="N11" i="11"/>
  <c r="D9" i="12" s="1"/>
  <c r="O11" i="11"/>
  <c r="E9" i="12" s="1"/>
  <c r="P11" i="11"/>
  <c r="C10" i="14" s="1"/>
  <c r="Q11" i="11"/>
  <c r="R11" i="11"/>
  <c r="S11" i="11"/>
  <c r="I12" i="11"/>
  <c r="J12" i="11"/>
  <c r="K12" i="11"/>
  <c r="L12" i="11"/>
  <c r="M12" i="11"/>
  <c r="C10" i="12" s="1"/>
  <c r="N12" i="11"/>
  <c r="D10" i="12" s="1"/>
  <c r="O12" i="11"/>
  <c r="E10" i="12" s="1"/>
  <c r="P12" i="11"/>
  <c r="Q12" i="11"/>
  <c r="R12" i="11"/>
  <c r="S12" i="11"/>
  <c r="I13" i="11"/>
  <c r="J13" i="11"/>
  <c r="K13" i="11"/>
  <c r="L13" i="11"/>
  <c r="M13" i="11"/>
  <c r="N13" i="11"/>
  <c r="O13" i="11"/>
  <c r="P13" i="11"/>
  <c r="Q13" i="11"/>
  <c r="R13" i="11"/>
  <c r="S13" i="11"/>
  <c r="I14" i="11"/>
  <c r="J14" i="11"/>
  <c r="K14" i="11"/>
  <c r="L14" i="11"/>
  <c r="M14" i="11"/>
  <c r="C11" i="12" s="1"/>
  <c r="N14" i="11"/>
  <c r="D11" i="12" s="1"/>
  <c r="O14" i="11"/>
  <c r="E11" i="12" s="1"/>
  <c r="P14" i="11"/>
  <c r="Q14" i="11"/>
  <c r="R14" i="11"/>
  <c r="S14" i="11"/>
  <c r="I15" i="11"/>
  <c r="J15" i="11"/>
  <c r="K15" i="11"/>
  <c r="L15" i="11"/>
  <c r="M15" i="11"/>
  <c r="N15" i="11"/>
  <c r="O15" i="11"/>
  <c r="P15" i="11"/>
  <c r="Q15" i="11"/>
  <c r="R15" i="11"/>
  <c r="S15" i="11"/>
  <c r="I16" i="11"/>
  <c r="J16" i="11"/>
  <c r="K16" i="11"/>
  <c r="L16" i="11"/>
  <c r="M16" i="11"/>
  <c r="C12" i="12" s="1"/>
  <c r="N16" i="11"/>
  <c r="D12" i="12" s="1"/>
  <c r="O16" i="11"/>
  <c r="E12" i="12" s="1"/>
  <c r="P16" i="11"/>
  <c r="Q16" i="11"/>
  <c r="R16" i="11"/>
  <c r="S16" i="11"/>
  <c r="I17" i="11"/>
  <c r="J17" i="11"/>
  <c r="K17" i="11"/>
  <c r="L17" i="11"/>
  <c r="M17" i="11"/>
  <c r="C13" i="12" s="1"/>
  <c r="N17" i="11"/>
  <c r="D13" i="12" s="1"/>
  <c r="O17" i="11"/>
  <c r="E13" i="12" s="1"/>
  <c r="P17" i="11"/>
  <c r="Q17" i="11"/>
  <c r="R17" i="11"/>
  <c r="S17" i="11"/>
  <c r="I18" i="11"/>
  <c r="J18" i="11"/>
  <c r="K18" i="11"/>
  <c r="L18" i="11"/>
  <c r="M18" i="11"/>
  <c r="C14" i="12" s="1"/>
  <c r="N18" i="11"/>
  <c r="D14" i="12" s="1"/>
  <c r="O18" i="11"/>
  <c r="E14" i="12" s="1"/>
  <c r="P18" i="11"/>
  <c r="C15" i="14" s="1"/>
  <c r="Q18" i="11"/>
  <c r="R18" i="11"/>
  <c r="S18" i="11"/>
  <c r="I19" i="11"/>
  <c r="J19" i="11"/>
  <c r="K19" i="11"/>
  <c r="L19" i="11"/>
  <c r="M19" i="11"/>
  <c r="N19" i="11"/>
  <c r="O19" i="11"/>
  <c r="P19" i="11"/>
  <c r="Q19" i="11"/>
  <c r="R19" i="11"/>
  <c r="S19" i="11"/>
  <c r="I20" i="11"/>
  <c r="J20" i="11"/>
  <c r="K20" i="11"/>
  <c r="L20" i="11"/>
  <c r="M20" i="11"/>
  <c r="N20" i="11"/>
  <c r="O20" i="11"/>
  <c r="P20" i="11"/>
  <c r="Q20" i="11"/>
  <c r="R20" i="11"/>
  <c r="S20" i="11"/>
  <c r="I21" i="11"/>
  <c r="J21" i="11"/>
  <c r="K21" i="11"/>
  <c r="L21" i="11"/>
  <c r="M21" i="11"/>
  <c r="N21" i="11"/>
  <c r="O21" i="11"/>
  <c r="P21" i="11"/>
  <c r="Q21" i="11"/>
  <c r="R21" i="11"/>
  <c r="S21" i="11"/>
  <c r="I22" i="11"/>
  <c r="J22" i="11"/>
  <c r="K22" i="11"/>
  <c r="L22" i="11"/>
  <c r="M22" i="11"/>
  <c r="N22" i="11"/>
  <c r="O22" i="11"/>
  <c r="P22" i="11"/>
  <c r="Q22" i="11"/>
  <c r="R22" i="11"/>
  <c r="S22" i="11"/>
  <c r="I23" i="11"/>
  <c r="J23" i="11"/>
  <c r="K23" i="11"/>
  <c r="L23" i="11"/>
  <c r="M23" i="11"/>
  <c r="C15" i="12" s="1"/>
  <c r="N23" i="11"/>
  <c r="D15" i="12" s="1"/>
  <c r="O23" i="11"/>
  <c r="E15" i="12" s="1"/>
  <c r="P23" i="11"/>
  <c r="Q23" i="11"/>
  <c r="R23" i="11"/>
  <c r="S23" i="11"/>
  <c r="I24" i="11"/>
  <c r="J24" i="11"/>
  <c r="K24" i="11"/>
  <c r="L24" i="11"/>
  <c r="M24" i="11"/>
  <c r="C16" i="12" s="1"/>
  <c r="N24" i="11"/>
  <c r="D16" i="12" s="1"/>
  <c r="O24" i="11"/>
  <c r="E16" i="12" s="1"/>
  <c r="P24" i="11"/>
  <c r="Q24" i="11"/>
  <c r="R24" i="11"/>
  <c r="S24" i="11"/>
  <c r="I25" i="11"/>
  <c r="J25" i="11"/>
  <c r="K25" i="11"/>
  <c r="L25" i="11"/>
  <c r="M25" i="11"/>
  <c r="C17" i="12" s="1"/>
  <c r="N25" i="11"/>
  <c r="D17" i="12" s="1"/>
  <c r="O25" i="11"/>
  <c r="E17" i="12" s="1"/>
  <c r="P25" i="11"/>
  <c r="Q25" i="11"/>
  <c r="R25" i="11"/>
  <c r="S25" i="11"/>
  <c r="I26" i="11"/>
  <c r="J26" i="11"/>
  <c r="K26" i="11"/>
  <c r="L26" i="11"/>
  <c r="M26" i="11"/>
  <c r="N26" i="11"/>
  <c r="O26" i="11"/>
  <c r="P26" i="11"/>
  <c r="Q26" i="11"/>
  <c r="R26" i="11"/>
  <c r="S26" i="11"/>
  <c r="I27" i="11"/>
  <c r="J27" i="11"/>
  <c r="K27" i="11"/>
  <c r="L27" i="11"/>
  <c r="M27" i="11"/>
  <c r="C18" i="12" s="1"/>
  <c r="N27" i="11"/>
  <c r="D18" i="12" s="1"/>
  <c r="O27" i="11"/>
  <c r="E18" i="12" s="1"/>
  <c r="P27" i="11"/>
  <c r="Q27" i="11"/>
  <c r="R27" i="11"/>
  <c r="S27" i="11"/>
  <c r="I28" i="11"/>
  <c r="J28" i="11"/>
  <c r="K28" i="11"/>
  <c r="L28" i="11"/>
  <c r="M28" i="11"/>
  <c r="C19" i="12" s="1"/>
  <c r="N28" i="11"/>
  <c r="D19" i="12" s="1"/>
  <c r="O28" i="11"/>
  <c r="E19" i="12" s="1"/>
  <c r="P28" i="11"/>
  <c r="Q28" i="11"/>
  <c r="R28" i="11"/>
  <c r="S28" i="11"/>
  <c r="I29" i="11"/>
  <c r="J29" i="11"/>
  <c r="K29" i="11"/>
  <c r="L29" i="11"/>
  <c r="M29" i="11"/>
  <c r="C20" i="12" s="1"/>
  <c r="N29" i="11"/>
  <c r="D20" i="12" s="1"/>
  <c r="O29" i="11"/>
  <c r="E20" i="12" s="1"/>
  <c r="P29" i="11"/>
  <c r="Q29" i="11"/>
  <c r="R29" i="11"/>
  <c r="S29" i="11"/>
  <c r="I30" i="11"/>
  <c r="J30" i="11"/>
  <c r="K30" i="11"/>
  <c r="L30" i="11"/>
  <c r="M30" i="11"/>
  <c r="N30" i="11"/>
  <c r="O30" i="11"/>
  <c r="P30" i="11"/>
  <c r="Q30" i="11"/>
  <c r="R30" i="11"/>
  <c r="S30" i="11"/>
  <c r="I31" i="11"/>
  <c r="J31" i="11"/>
  <c r="K31" i="11"/>
  <c r="L31" i="11"/>
  <c r="M31" i="11"/>
  <c r="C21" i="12" s="1"/>
  <c r="N31" i="11"/>
  <c r="D21" i="12" s="1"/>
  <c r="O31" i="11"/>
  <c r="E21" i="12" s="1"/>
  <c r="P31" i="11"/>
  <c r="C22" i="14" s="1"/>
  <c r="Q31" i="11"/>
  <c r="R31" i="11"/>
  <c r="S31" i="11"/>
  <c r="I32" i="11"/>
  <c r="J32" i="11"/>
  <c r="K32" i="11"/>
  <c r="L32" i="11"/>
  <c r="M32" i="11"/>
  <c r="N32" i="11"/>
  <c r="O32" i="11"/>
  <c r="P32" i="11"/>
  <c r="Q32" i="11"/>
  <c r="R32" i="11"/>
  <c r="S32" i="11"/>
  <c r="I33" i="11"/>
  <c r="J33" i="11"/>
  <c r="K33" i="11"/>
  <c r="L33" i="11"/>
  <c r="M33" i="11"/>
  <c r="N33" i="11"/>
  <c r="O33" i="11"/>
  <c r="P33" i="11"/>
  <c r="Q33" i="11"/>
  <c r="R33" i="11"/>
  <c r="S33" i="11"/>
  <c r="I34" i="11"/>
  <c r="J34" i="11"/>
  <c r="K34" i="11"/>
  <c r="L34" i="11"/>
  <c r="M34" i="11"/>
  <c r="N34" i="11"/>
  <c r="O34" i="11"/>
  <c r="P34" i="11"/>
  <c r="C23" i="14" s="1"/>
  <c r="Q34" i="11"/>
  <c r="R34" i="11"/>
  <c r="S34" i="11"/>
  <c r="I35" i="11"/>
  <c r="J35" i="11"/>
  <c r="K35" i="11"/>
  <c r="L35" i="11"/>
  <c r="M35" i="11"/>
  <c r="N35" i="11"/>
  <c r="O35" i="11"/>
  <c r="P35" i="11"/>
  <c r="Q35" i="11"/>
  <c r="R35" i="11"/>
  <c r="S35" i="11"/>
  <c r="I36" i="11"/>
  <c r="J36" i="11"/>
  <c r="K36" i="11"/>
  <c r="L36" i="11"/>
  <c r="M36" i="11"/>
  <c r="N36" i="11"/>
  <c r="O36" i="11"/>
  <c r="P36" i="11"/>
  <c r="Q36" i="11"/>
  <c r="R36" i="11"/>
  <c r="S36" i="11"/>
  <c r="I37" i="11"/>
  <c r="J37" i="11"/>
  <c r="K37" i="11"/>
  <c r="L37" i="11"/>
  <c r="M37" i="11"/>
  <c r="N37" i="11"/>
  <c r="O37" i="11"/>
  <c r="P37" i="11"/>
  <c r="Q37" i="11"/>
  <c r="R37" i="11"/>
  <c r="S37" i="11"/>
  <c r="I38" i="11"/>
  <c r="J38" i="11"/>
  <c r="K38" i="11"/>
  <c r="L38" i="11"/>
  <c r="M38" i="11"/>
  <c r="N38" i="11"/>
  <c r="O38" i="11"/>
  <c r="P38" i="11"/>
  <c r="Q38" i="11"/>
  <c r="R38" i="11"/>
  <c r="S38" i="11"/>
  <c r="I39" i="11"/>
  <c r="J39" i="11"/>
  <c r="K39" i="11"/>
  <c r="L39" i="11"/>
  <c r="B27" i="14" s="1"/>
  <c r="M39" i="11"/>
  <c r="N39" i="11"/>
  <c r="O39" i="11"/>
  <c r="P39" i="11"/>
  <c r="C27" i="14" s="1"/>
  <c r="Q39" i="11"/>
  <c r="R39" i="11"/>
  <c r="S39" i="11"/>
  <c r="I40" i="11"/>
  <c r="J40" i="11"/>
  <c r="K40" i="11"/>
  <c r="L40" i="11"/>
  <c r="M40" i="11"/>
  <c r="N40" i="11"/>
  <c r="O40" i="11"/>
  <c r="P40" i="11"/>
  <c r="Q40" i="11"/>
  <c r="R40" i="11"/>
  <c r="S40" i="11"/>
  <c r="I41" i="11"/>
  <c r="J41" i="11"/>
  <c r="K41" i="11"/>
  <c r="L41" i="11"/>
  <c r="M41" i="11"/>
  <c r="C22" i="12" s="1"/>
  <c r="N41" i="11"/>
  <c r="D22" i="12" s="1"/>
  <c r="O41" i="11"/>
  <c r="E22" i="12" s="1"/>
  <c r="P41" i="11"/>
  <c r="Q41" i="11"/>
  <c r="R41" i="11"/>
  <c r="S41" i="11"/>
  <c r="I42" i="11"/>
  <c r="J42" i="11"/>
  <c r="K42" i="11"/>
  <c r="L42" i="11"/>
  <c r="M42" i="11"/>
  <c r="C23" i="12" s="1"/>
  <c r="N42" i="11"/>
  <c r="D23" i="12" s="1"/>
  <c r="O42" i="11"/>
  <c r="E23" i="12" s="1"/>
  <c r="P42" i="11"/>
  <c r="Q42" i="11"/>
  <c r="R42" i="11"/>
  <c r="S42" i="11"/>
  <c r="I43" i="11"/>
  <c r="J43" i="11"/>
  <c r="K43" i="11"/>
  <c r="L43" i="11"/>
  <c r="M43" i="11"/>
  <c r="C24" i="12" s="1"/>
  <c r="N43" i="11"/>
  <c r="D24" i="12" s="1"/>
  <c r="O43" i="11"/>
  <c r="E24" i="12" s="1"/>
  <c r="P43" i="11"/>
  <c r="C31" i="14" s="1"/>
  <c r="Q43" i="11"/>
  <c r="R43" i="11"/>
  <c r="S43" i="11"/>
  <c r="I44" i="11"/>
  <c r="J44" i="11"/>
  <c r="K44" i="11"/>
  <c r="L44" i="11"/>
  <c r="M44" i="11"/>
  <c r="C25" i="12" s="1"/>
  <c r="N44" i="11"/>
  <c r="D25" i="12" s="1"/>
  <c r="O44" i="11"/>
  <c r="E25" i="12" s="1"/>
  <c r="P44" i="11"/>
  <c r="Q44" i="11"/>
  <c r="R44" i="11"/>
  <c r="S44" i="11"/>
  <c r="I45" i="11"/>
  <c r="J45" i="11"/>
  <c r="K45" i="11"/>
  <c r="L45" i="11"/>
  <c r="M45" i="11"/>
  <c r="N45" i="11"/>
  <c r="O45" i="11"/>
  <c r="P45" i="11"/>
  <c r="Q45" i="11"/>
  <c r="R45" i="11"/>
  <c r="S45" i="11"/>
  <c r="I46" i="11"/>
  <c r="J46" i="11"/>
  <c r="K46" i="11"/>
  <c r="L46" i="11"/>
  <c r="M46" i="11"/>
  <c r="C26" i="12" s="1"/>
  <c r="N46" i="11"/>
  <c r="D26" i="12" s="1"/>
  <c r="O46" i="11"/>
  <c r="E26" i="12" s="1"/>
  <c r="P46" i="11"/>
  <c r="Q46" i="11"/>
  <c r="R46" i="11"/>
  <c r="S46" i="11"/>
  <c r="I47" i="11"/>
  <c r="J47" i="11"/>
  <c r="K47" i="11"/>
  <c r="L47" i="11"/>
  <c r="M47" i="11"/>
  <c r="C27" i="12" s="1"/>
  <c r="N47" i="11"/>
  <c r="D27" i="12" s="1"/>
  <c r="O47" i="11"/>
  <c r="E27" i="12" s="1"/>
  <c r="P47" i="11"/>
  <c r="C34" i="14" s="1"/>
  <c r="Q47" i="11"/>
  <c r="R47" i="11"/>
  <c r="S47" i="11"/>
  <c r="I48" i="11"/>
  <c r="J48" i="11"/>
  <c r="K48" i="11"/>
  <c r="L48" i="11"/>
  <c r="M48" i="11"/>
  <c r="N48" i="11"/>
  <c r="O48" i="11"/>
  <c r="P48" i="11"/>
  <c r="Q48" i="11"/>
  <c r="R48" i="11"/>
  <c r="S48" i="11"/>
  <c r="I49" i="11"/>
  <c r="J49" i="11"/>
  <c r="K49" i="11"/>
  <c r="L49" i="11"/>
  <c r="M49" i="11"/>
  <c r="C28" i="12" s="1"/>
  <c r="N49" i="11"/>
  <c r="D28" i="12" s="1"/>
  <c r="O49" i="11"/>
  <c r="E28" i="12" s="1"/>
  <c r="P49" i="11"/>
  <c r="Q49" i="11"/>
  <c r="R49" i="11"/>
  <c r="S49" i="11"/>
  <c r="I50" i="11"/>
  <c r="J50" i="11"/>
  <c r="K50" i="11"/>
  <c r="L50" i="11"/>
  <c r="M50" i="11"/>
  <c r="C29" i="12" s="1"/>
  <c r="N50" i="11"/>
  <c r="D29" i="12" s="1"/>
  <c r="O50" i="11"/>
  <c r="E29" i="12" s="1"/>
  <c r="P50" i="11"/>
  <c r="Q50" i="11"/>
  <c r="R50" i="11"/>
  <c r="S50" i="11"/>
  <c r="I51" i="11"/>
  <c r="J51" i="11"/>
  <c r="K51" i="11"/>
  <c r="L51" i="11"/>
  <c r="M51" i="11"/>
  <c r="N51" i="11"/>
  <c r="O51" i="11"/>
  <c r="P51" i="11"/>
  <c r="Q51" i="11"/>
  <c r="R51" i="11"/>
  <c r="S51" i="11"/>
  <c r="I52" i="11"/>
  <c r="J52" i="11"/>
  <c r="K52" i="11"/>
  <c r="L52" i="11"/>
  <c r="M52" i="11"/>
  <c r="C30" i="12" s="1"/>
  <c r="N52" i="11"/>
  <c r="D30" i="12" s="1"/>
  <c r="O52" i="11"/>
  <c r="E30" i="12" s="1"/>
  <c r="P52" i="11"/>
  <c r="Q52" i="11"/>
  <c r="R52" i="11"/>
  <c r="S52" i="11"/>
  <c r="I53" i="11"/>
  <c r="J53" i="11"/>
  <c r="K53" i="11"/>
  <c r="L53" i="11"/>
  <c r="M53" i="11"/>
  <c r="N53" i="11"/>
  <c r="O53" i="11"/>
  <c r="P53" i="11"/>
  <c r="Q53" i="11"/>
  <c r="R53" i="11"/>
  <c r="S53" i="11"/>
  <c r="I54" i="11"/>
  <c r="J54" i="11"/>
  <c r="K54" i="11"/>
  <c r="L54" i="11"/>
  <c r="M54" i="11"/>
  <c r="C31" i="12" s="1"/>
  <c r="N54" i="11"/>
  <c r="D31" i="12" s="1"/>
  <c r="O54" i="11"/>
  <c r="E31" i="12" s="1"/>
  <c r="P54" i="11"/>
  <c r="Q54" i="11"/>
  <c r="R54" i="11"/>
  <c r="S54" i="11"/>
  <c r="I55" i="11"/>
  <c r="J55" i="11"/>
  <c r="K55" i="11"/>
  <c r="L55" i="11"/>
  <c r="M55" i="11"/>
  <c r="C32" i="12" s="1"/>
  <c r="N55" i="11"/>
  <c r="D32" i="12" s="1"/>
  <c r="O55" i="11"/>
  <c r="E32" i="12" s="1"/>
  <c r="P55" i="11"/>
  <c r="C39" i="14" s="1"/>
  <c r="Q55" i="11"/>
  <c r="R55" i="11"/>
  <c r="S55" i="11"/>
  <c r="I56" i="11"/>
  <c r="J56" i="11"/>
  <c r="K56" i="11"/>
  <c r="L56" i="11"/>
  <c r="M56" i="11"/>
  <c r="C33" i="12" s="1"/>
  <c r="N56" i="11"/>
  <c r="D33" i="12" s="1"/>
  <c r="O56" i="11"/>
  <c r="E33" i="12" s="1"/>
  <c r="P56" i="11"/>
  <c r="Q56" i="11"/>
  <c r="R56" i="11"/>
  <c r="S56" i="11"/>
  <c r="I57" i="11"/>
  <c r="J57" i="11"/>
  <c r="K57" i="11"/>
  <c r="L57" i="11"/>
  <c r="M57" i="11"/>
  <c r="C34" i="12" s="1"/>
  <c r="N57" i="11"/>
  <c r="D34" i="12" s="1"/>
  <c r="O57" i="11"/>
  <c r="E34" i="12" s="1"/>
  <c r="P57" i="11"/>
  <c r="Q57" i="11"/>
  <c r="R57" i="11"/>
  <c r="S57" i="11"/>
  <c r="I58" i="11"/>
  <c r="J58" i="11"/>
  <c r="K58" i="11"/>
  <c r="L58" i="11"/>
  <c r="M58" i="11"/>
  <c r="C35" i="12" s="1"/>
  <c r="N58" i="11"/>
  <c r="D35" i="12" s="1"/>
  <c r="O58" i="11"/>
  <c r="E35" i="12" s="1"/>
  <c r="P58" i="11"/>
  <c r="Q58" i="11"/>
  <c r="R58" i="11"/>
  <c r="S58" i="11"/>
  <c r="I59" i="11"/>
  <c r="J59" i="11"/>
  <c r="K59" i="11"/>
  <c r="L59" i="11"/>
  <c r="M59" i="11"/>
  <c r="C36" i="12" s="1"/>
  <c r="N59" i="11"/>
  <c r="D36" i="12" s="1"/>
  <c r="O59" i="11"/>
  <c r="E36" i="12" s="1"/>
  <c r="P59" i="11"/>
  <c r="Q59" i="11"/>
  <c r="R59" i="11"/>
  <c r="S59" i="11"/>
  <c r="I60" i="11"/>
  <c r="J60" i="11"/>
  <c r="K60" i="11"/>
  <c r="L60" i="11"/>
  <c r="M60" i="11"/>
  <c r="C37" i="12" s="1"/>
  <c r="N60" i="11"/>
  <c r="D37" i="12" s="1"/>
  <c r="O60" i="11"/>
  <c r="E37" i="12" s="1"/>
  <c r="P60" i="11"/>
  <c r="Q60" i="11"/>
  <c r="R60" i="11"/>
  <c r="S60" i="11"/>
  <c r="I61" i="11"/>
  <c r="J61" i="11"/>
  <c r="K61" i="11"/>
  <c r="L61" i="11"/>
  <c r="M61" i="11"/>
  <c r="C38" i="12" s="1"/>
  <c r="N61" i="11"/>
  <c r="D38" i="12" s="1"/>
  <c r="O61" i="11"/>
  <c r="E38" i="12" s="1"/>
  <c r="P61" i="11"/>
  <c r="Q61" i="11"/>
  <c r="R61" i="11"/>
  <c r="S61" i="11"/>
  <c r="I62" i="11"/>
  <c r="J62" i="11"/>
  <c r="K62" i="11"/>
  <c r="L62" i="11"/>
  <c r="M62" i="11"/>
  <c r="C39" i="12" s="1"/>
  <c r="N62" i="11"/>
  <c r="D39" i="12" s="1"/>
  <c r="O62" i="11"/>
  <c r="E39" i="12" s="1"/>
  <c r="P62" i="11"/>
  <c r="C46" i="14" s="1"/>
  <c r="Q62" i="11"/>
  <c r="R62" i="11"/>
  <c r="S62" i="11"/>
  <c r="I63" i="11"/>
  <c r="J63" i="11"/>
  <c r="K63" i="11"/>
  <c r="L63" i="11"/>
  <c r="M63" i="11"/>
  <c r="C40" i="12" s="1"/>
  <c r="N63" i="11"/>
  <c r="D40" i="12" s="1"/>
  <c r="O63" i="11"/>
  <c r="E40" i="12" s="1"/>
  <c r="P63" i="11"/>
  <c r="Q63" i="11"/>
  <c r="R63" i="11"/>
  <c r="S63" i="11"/>
  <c r="I64" i="11"/>
  <c r="J64" i="11"/>
  <c r="K64" i="11"/>
  <c r="L64" i="11"/>
  <c r="M64" i="11"/>
  <c r="C41" i="12" s="1"/>
  <c r="N64" i="11"/>
  <c r="D41" i="12" s="1"/>
  <c r="O64" i="11"/>
  <c r="E41" i="12" s="1"/>
  <c r="P64" i="11"/>
  <c r="Q64" i="11"/>
  <c r="R64" i="11"/>
  <c r="S64" i="11"/>
  <c r="I65" i="11"/>
  <c r="J65" i="11"/>
  <c r="K65" i="11"/>
  <c r="L65" i="11"/>
  <c r="M65" i="11"/>
  <c r="C42" i="12" s="1"/>
  <c r="N65" i="11"/>
  <c r="D42" i="12" s="1"/>
  <c r="O65" i="11"/>
  <c r="E42" i="12" s="1"/>
  <c r="P65" i="11"/>
  <c r="Q65" i="11"/>
  <c r="R65" i="11"/>
  <c r="S65" i="11"/>
  <c r="I66" i="11"/>
  <c r="J66" i="11"/>
  <c r="K66" i="11"/>
  <c r="L66" i="11"/>
  <c r="M66" i="11"/>
  <c r="C43" i="12" s="1"/>
  <c r="N66" i="11"/>
  <c r="D43" i="12" s="1"/>
  <c r="O66" i="11"/>
  <c r="E43" i="12" s="1"/>
  <c r="P66" i="11"/>
  <c r="C50" i="14" s="1"/>
  <c r="Q66" i="11"/>
  <c r="R66" i="11"/>
  <c r="S66" i="11"/>
  <c r="I67" i="11"/>
  <c r="J67" i="11"/>
  <c r="K67" i="11"/>
  <c r="L67" i="11"/>
  <c r="M67" i="11"/>
  <c r="C44" i="12" s="1"/>
  <c r="N67" i="11"/>
  <c r="D44" i="12" s="1"/>
  <c r="O67" i="11"/>
  <c r="E44" i="12" s="1"/>
  <c r="P67" i="11"/>
  <c r="Q67" i="11"/>
  <c r="R67" i="11"/>
  <c r="S67" i="11"/>
  <c r="I68" i="11"/>
  <c r="J68" i="11"/>
  <c r="K68" i="11"/>
  <c r="L68" i="11"/>
  <c r="M68" i="11"/>
  <c r="C45" i="12" s="1"/>
  <c r="N68" i="11"/>
  <c r="D45" i="12" s="1"/>
  <c r="O68" i="11"/>
  <c r="E45" i="12" s="1"/>
  <c r="P68" i="11"/>
  <c r="Q68" i="11"/>
  <c r="R68" i="11"/>
  <c r="S68" i="11"/>
  <c r="I69" i="11"/>
  <c r="J69" i="11"/>
  <c r="K69" i="11"/>
  <c r="L69" i="11"/>
  <c r="M69" i="11"/>
  <c r="C46" i="12" s="1"/>
  <c r="N69" i="11"/>
  <c r="D46" i="12" s="1"/>
  <c r="O69" i="11"/>
  <c r="E46" i="12" s="1"/>
  <c r="P69" i="11"/>
  <c r="Q69" i="11"/>
  <c r="R69" i="11"/>
  <c r="S69" i="11"/>
  <c r="I70" i="11"/>
  <c r="J70" i="11"/>
  <c r="K70" i="11"/>
  <c r="L70" i="11"/>
  <c r="M70" i="11"/>
  <c r="C47" i="12" s="1"/>
  <c r="N70" i="11"/>
  <c r="D47" i="12" s="1"/>
  <c r="O70" i="11"/>
  <c r="E47" i="12" s="1"/>
  <c r="P70" i="11"/>
  <c r="C54" i="14" s="1"/>
  <c r="Q70" i="11"/>
  <c r="R70" i="11"/>
  <c r="S70" i="11"/>
  <c r="I71" i="11"/>
  <c r="J71" i="11"/>
  <c r="K71" i="11"/>
  <c r="L71" i="11"/>
  <c r="M71" i="11"/>
  <c r="C48" i="12" s="1"/>
  <c r="N71" i="11"/>
  <c r="D48" i="12" s="1"/>
  <c r="O71" i="11"/>
  <c r="E48" i="12" s="1"/>
  <c r="P71" i="11"/>
  <c r="Q71" i="11"/>
  <c r="R71" i="11"/>
  <c r="S71" i="11"/>
  <c r="I72" i="11"/>
  <c r="J72" i="11"/>
  <c r="K72" i="11"/>
  <c r="L72" i="11"/>
  <c r="M72" i="11"/>
  <c r="C49" i="12" s="1"/>
  <c r="N72" i="11"/>
  <c r="D49" i="12" s="1"/>
  <c r="O72" i="11"/>
  <c r="E49" i="12" s="1"/>
  <c r="P72" i="11"/>
  <c r="Q72" i="11"/>
  <c r="R72" i="11"/>
  <c r="S72" i="11"/>
  <c r="I73" i="11"/>
  <c r="J73" i="11"/>
  <c r="K73" i="11"/>
  <c r="L73" i="11"/>
  <c r="M73" i="11"/>
  <c r="N73" i="11"/>
  <c r="O73" i="11"/>
  <c r="P73" i="11"/>
  <c r="Q73" i="11"/>
  <c r="R73" i="11"/>
  <c r="S73" i="11"/>
  <c r="I74" i="11"/>
  <c r="J74" i="11"/>
  <c r="K74" i="11"/>
  <c r="L74" i="11"/>
  <c r="M74" i="11"/>
  <c r="C50" i="12" s="1"/>
  <c r="N74" i="11"/>
  <c r="D50" i="12" s="1"/>
  <c r="O74" i="11"/>
  <c r="E50" i="12" s="1"/>
  <c r="P74" i="11"/>
  <c r="C57" i="14" s="1"/>
  <c r="Q74" i="11"/>
  <c r="R74" i="11"/>
  <c r="S74" i="11"/>
  <c r="I75" i="11"/>
  <c r="J75" i="11"/>
  <c r="K75" i="11"/>
  <c r="L75" i="11"/>
  <c r="M75" i="11"/>
  <c r="C51" i="12" s="1"/>
  <c r="N75" i="11"/>
  <c r="D51" i="12" s="1"/>
  <c r="O75" i="11"/>
  <c r="E51" i="12" s="1"/>
  <c r="P75" i="11"/>
  <c r="Q75" i="11"/>
  <c r="R75" i="11"/>
  <c r="S75" i="11"/>
  <c r="I76" i="11"/>
  <c r="J76" i="11"/>
  <c r="K76" i="11"/>
  <c r="L76" i="11"/>
  <c r="M76" i="11"/>
  <c r="C52" i="12" s="1"/>
  <c r="N76" i="11"/>
  <c r="D52" i="12" s="1"/>
  <c r="O76" i="11"/>
  <c r="E52" i="12" s="1"/>
  <c r="P76" i="11"/>
  <c r="Q76" i="11"/>
  <c r="R76" i="11"/>
  <c r="S76" i="11"/>
  <c r="I77" i="11"/>
  <c r="J77" i="11"/>
  <c r="K77" i="11"/>
  <c r="L77" i="11"/>
  <c r="M77" i="11"/>
  <c r="C53" i="12" s="1"/>
  <c r="N77" i="11"/>
  <c r="D53" i="12" s="1"/>
  <c r="O77" i="11"/>
  <c r="E53" i="12" s="1"/>
  <c r="P77" i="11"/>
  <c r="Q77" i="11"/>
  <c r="R77" i="11"/>
  <c r="S77" i="11"/>
  <c r="I78" i="11"/>
  <c r="J78" i="11"/>
  <c r="K78" i="11"/>
  <c r="L78" i="11"/>
  <c r="M78" i="11"/>
  <c r="C54" i="12" s="1"/>
  <c r="N78" i="11"/>
  <c r="D54" i="12" s="1"/>
  <c r="O78" i="11"/>
  <c r="E54" i="12" s="1"/>
  <c r="P78" i="11"/>
  <c r="C61" i="14" s="1"/>
  <c r="Q78" i="11"/>
  <c r="R78" i="11"/>
  <c r="S78" i="11"/>
  <c r="I79" i="11"/>
  <c r="J79" i="11"/>
  <c r="K79" i="11"/>
  <c r="L79" i="11"/>
  <c r="M79" i="11"/>
  <c r="C55" i="12" s="1"/>
  <c r="N79" i="11"/>
  <c r="D55" i="12" s="1"/>
  <c r="O79" i="11"/>
  <c r="E55" i="12" s="1"/>
  <c r="P79" i="11"/>
  <c r="Q79" i="11"/>
  <c r="R79" i="11"/>
  <c r="S79" i="11"/>
  <c r="I80" i="11"/>
  <c r="J80" i="11"/>
  <c r="K80" i="11"/>
  <c r="L80" i="11"/>
  <c r="M80" i="11"/>
  <c r="C56" i="12" s="1"/>
  <c r="N80" i="11"/>
  <c r="D56" i="12" s="1"/>
  <c r="O80" i="11"/>
  <c r="E56" i="12" s="1"/>
  <c r="P80" i="11"/>
  <c r="Q80" i="11"/>
  <c r="R80" i="11"/>
  <c r="S80" i="11"/>
  <c r="I81" i="11"/>
  <c r="J81" i="11"/>
  <c r="K81" i="11"/>
  <c r="L81" i="11"/>
  <c r="M81" i="11"/>
  <c r="C57" i="12" s="1"/>
  <c r="N81" i="11"/>
  <c r="D57" i="12" s="1"/>
  <c r="O81" i="11"/>
  <c r="E57" i="12" s="1"/>
  <c r="P81" i="11"/>
  <c r="Q81" i="11"/>
  <c r="R81" i="11"/>
  <c r="S81" i="11"/>
  <c r="I82" i="11"/>
  <c r="J82" i="11"/>
  <c r="K82" i="11"/>
  <c r="L82" i="11"/>
  <c r="M82" i="11"/>
  <c r="C58" i="12" s="1"/>
  <c r="N82" i="11"/>
  <c r="D58" i="12" s="1"/>
  <c r="O82" i="11"/>
  <c r="E58" i="12" s="1"/>
  <c r="P82" i="11"/>
  <c r="C65" i="14" s="1"/>
  <c r="Q82" i="11"/>
  <c r="R82" i="11"/>
  <c r="S82" i="11"/>
  <c r="I83" i="11"/>
  <c r="J83" i="11"/>
  <c r="K83" i="11"/>
  <c r="L83" i="11"/>
  <c r="M83" i="11"/>
  <c r="N83" i="11"/>
  <c r="O83" i="11"/>
  <c r="P83" i="11"/>
  <c r="Q83" i="11"/>
  <c r="R83" i="11"/>
  <c r="S83" i="11"/>
  <c r="I84" i="11"/>
  <c r="J84" i="11"/>
  <c r="K84" i="11"/>
  <c r="L84" i="11"/>
  <c r="M84" i="11"/>
  <c r="N84" i="11"/>
  <c r="O84" i="11"/>
  <c r="P84" i="11"/>
  <c r="Q84" i="11"/>
  <c r="R84" i="11"/>
  <c r="S84" i="11"/>
  <c r="I85" i="11"/>
  <c r="J85" i="11"/>
  <c r="K85" i="11"/>
  <c r="L85" i="11"/>
  <c r="M85" i="11"/>
  <c r="C59" i="12" s="1"/>
  <c r="N85" i="11"/>
  <c r="D59" i="12" s="1"/>
  <c r="O85" i="11"/>
  <c r="E59" i="12" s="1"/>
  <c r="P85" i="11"/>
  <c r="Q85" i="11"/>
  <c r="R85" i="11"/>
  <c r="S85" i="11"/>
  <c r="I86" i="11"/>
  <c r="J86" i="11"/>
  <c r="K86" i="11"/>
  <c r="L86" i="11"/>
  <c r="M86" i="11"/>
  <c r="C60" i="12" s="1"/>
  <c r="N86" i="11"/>
  <c r="D60" i="12" s="1"/>
  <c r="O86" i="11"/>
  <c r="E60" i="12" s="1"/>
  <c r="P86" i="11"/>
  <c r="C67" i="14" s="1"/>
  <c r="Q86" i="11"/>
  <c r="R86" i="11"/>
  <c r="S86" i="11"/>
  <c r="I87" i="11"/>
  <c r="J87" i="11"/>
  <c r="K87" i="11"/>
  <c r="L87" i="11"/>
  <c r="M87" i="11"/>
  <c r="C61" i="12" s="1"/>
  <c r="N87" i="11"/>
  <c r="D61" i="12" s="1"/>
  <c r="O87" i="11"/>
  <c r="E61" i="12" s="1"/>
  <c r="P87" i="11"/>
  <c r="Q87" i="11"/>
  <c r="R87" i="11"/>
  <c r="S87" i="11"/>
  <c r="I88" i="11"/>
  <c r="J88" i="11"/>
  <c r="K88" i="11"/>
  <c r="L88" i="11"/>
  <c r="M88" i="11"/>
  <c r="C62" i="12" s="1"/>
  <c r="N88" i="11"/>
  <c r="D62" i="12" s="1"/>
  <c r="O88" i="11"/>
  <c r="E62" i="12" s="1"/>
  <c r="P88" i="11"/>
  <c r="Q88" i="11"/>
  <c r="R88" i="11"/>
  <c r="S88" i="11"/>
  <c r="I89" i="11"/>
  <c r="J89" i="11"/>
  <c r="K89" i="11"/>
  <c r="L89" i="11"/>
  <c r="M89" i="11"/>
  <c r="N89" i="11"/>
  <c r="O89" i="11"/>
  <c r="P89" i="11"/>
  <c r="Q89" i="11"/>
  <c r="R89" i="11"/>
  <c r="S89" i="11"/>
  <c r="I90" i="11"/>
  <c r="J90" i="11"/>
  <c r="K90" i="11"/>
  <c r="L90" i="11"/>
  <c r="M90" i="11"/>
  <c r="C63" i="12" s="1"/>
  <c r="N90" i="11"/>
  <c r="D63" i="12" s="1"/>
  <c r="O90" i="11"/>
  <c r="E63" i="12" s="1"/>
  <c r="P90" i="11"/>
  <c r="C70" i="14" s="1"/>
  <c r="Q90" i="11"/>
  <c r="R90" i="11"/>
  <c r="S90" i="11"/>
  <c r="I91" i="11"/>
  <c r="J91" i="11"/>
  <c r="K91" i="11"/>
  <c r="L91" i="11"/>
  <c r="M91" i="11"/>
  <c r="N91" i="11"/>
  <c r="O91" i="11"/>
  <c r="P91" i="11"/>
  <c r="Q91" i="11"/>
  <c r="R91" i="11"/>
  <c r="S91" i="11"/>
  <c r="I92" i="11"/>
  <c r="J92" i="11"/>
  <c r="K92" i="11"/>
  <c r="L92" i="11"/>
  <c r="M92" i="11"/>
  <c r="N92" i="11"/>
  <c r="O92" i="11"/>
  <c r="P92" i="11"/>
  <c r="Q92" i="11"/>
  <c r="R92" i="11"/>
  <c r="S92" i="11"/>
  <c r="I93" i="11"/>
  <c r="J93" i="11"/>
  <c r="K93" i="11"/>
  <c r="L93" i="11"/>
  <c r="M93" i="11"/>
  <c r="C64" i="12" s="1"/>
  <c r="N93" i="11"/>
  <c r="D64" i="12" s="1"/>
  <c r="O93" i="11"/>
  <c r="E64" i="12" s="1"/>
  <c r="P93" i="11"/>
  <c r="Q93" i="11"/>
  <c r="R93" i="11"/>
  <c r="S93" i="11"/>
  <c r="I94" i="11"/>
  <c r="J94" i="11"/>
  <c r="K94" i="11"/>
  <c r="L94" i="11"/>
  <c r="M94" i="11"/>
  <c r="N94" i="11"/>
  <c r="O94" i="11"/>
  <c r="P94" i="11"/>
  <c r="Q94" i="11"/>
  <c r="R94" i="11"/>
  <c r="S94" i="11"/>
  <c r="I95" i="11"/>
  <c r="J95" i="11"/>
  <c r="K95" i="11"/>
  <c r="L95" i="11"/>
  <c r="M95" i="11"/>
  <c r="C65" i="12" s="1"/>
  <c r="N95" i="11"/>
  <c r="D65" i="12" s="1"/>
  <c r="O95" i="11"/>
  <c r="E65" i="12" s="1"/>
  <c r="P95" i="11"/>
  <c r="Q95" i="11"/>
  <c r="R95" i="11"/>
  <c r="S95" i="11"/>
  <c r="I96" i="11"/>
  <c r="J96" i="11"/>
  <c r="K96" i="11"/>
  <c r="L96" i="11"/>
  <c r="M96" i="11"/>
  <c r="C66" i="12" s="1"/>
  <c r="N96" i="11"/>
  <c r="D66" i="12" s="1"/>
  <c r="O96" i="11"/>
  <c r="E66" i="12" s="1"/>
  <c r="P96" i="11"/>
  <c r="Q96" i="11"/>
  <c r="R96" i="11"/>
  <c r="S96" i="11"/>
  <c r="I97" i="11"/>
  <c r="J97" i="11"/>
  <c r="K97" i="11"/>
  <c r="L97" i="11"/>
  <c r="M97" i="11"/>
  <c r="C67" i="12" s="1"/>
  <c r="N97" i="11"/>
  <c r="D67" i="12" s="1"/>
  <c r="O97" i="11"/>
  <c r="E67" i="12" s="1"/>
  <c r="P97" i="11"/>
  <c r="Q97" i="11"/>
  <c r="R97" i="11"/>
  <c r="S97" i="11"/>
  <c r="I98" i="11"/>
  <c r="J98" i="11"/>
  <c r="K98" i="11"/>
  <c r="L98" i="11"/>
  <c r="B75" i="14" s="1"/>
  <c r="M98" i="11"/>
  <c r="N98" i="11"/>
  <c r="O98" i="11"/>
  <c r="P98" i="11"/>
  <c r="C75" i="14" s="1"/>
  <c r="Q98" i="11"/>
  <c r="R98" i="11"/>
  <c r="S98" i="11"/>
  <c r="I99" i="11"/>
  <c r="J99" i="11"/>
  <c r="K99" i="11"/>
  <c r="L99" i="11"/>
  <c r="M99" i="11"/>
  <c r="N99" i="11"/>
  <c r="O99" i="11"/>
  <c r="P99" i="11"/>
  <c r="Q99" i="11"/>
  <c r="R99" i="11"/>
  <c r="S99" i="11"/>
  <c r="I100" i="11"/>
  <c r="J100" i="11"/>
  <c r="K100" i="11"/>
  <c r="L100" i="11"/>
  <c r="M100" i="11"/>
  <c r="N100" i="11"/>
  <c r="O100" i="11"/>
  <c r="P100" i="11"/>
  <c r="Q100" i="11"/>
  <c r="R100" i="11"/>
  <c r="S100" i="11"/>
  <c r="I101" i="11"/>
  <c r="J101" i="11"/>
  <c r="K101" i="11"/>
  <c r="L101" i="11"/>
  <c r="M101" i="11"/>
  <c r="N101" i="11"/>
  <c r="O101" i="11"/>
  <c r="P101" i="11"/>
  <c r="Q101" i="11"/>
  <c r="R101" i="11"/>
  <c r="S101" i="11"/>
  <c r="I102" i="11"/>
  <c r="J102" i="11"/>
  <c r="K102" i="11"/>
  <c r="L102" i="11"/>
  <c r="M102" i="11"/>
  <c r="N102" i="11"/>
  <c r="O102" i="11"/>
  <c r="P102" i="11"/>
  <c r="Q102" i="11"/>
  <c r="R102" i="11"/>
  <c r="S102" i="11"/>
  <c r="I103" i="11"/>
  <c r="J103" i="11"/>
  <c r="K103" i="11"/>
  <c r="L103" i="11"/>
  <c r="M103" i="11"/>
  <c r="N103" i="11"/>
  <c r="O103" i="11"/>
  <c r="P103" i="11"/>
  <c r="Q103" i="11"/>
  <c r="R103" i="11"/>
  <c r="S103" i="11"/>
  <c r="I104" i="11"/>
  <c r="J104" i="11"/>
  <c r="K104" i="11"/>
  <c r="L104" i="11"/>
  <c r="M104" i="11"/>
  <c r="C68" i="12" s="1"/>
  <c r="N104" i="11"/>
  <c r="D68" i="12" s="1"/>
  <c r="O104" i="11"/>
  <c r="E68" i="12" s="1"/>
  <c r="P104" i="11"/>
  <c r="Q104" i="11"/>
  <c r="R104" i="11"/>
  <c r="S104" i="11"/>
  <c r="I105" i="11"/>
  <c r="J105" i="11"/>
  <c r="K105" i="11"/>
  <c r="L105" i="11"/>
  <c r="M105" i="11"/>
  <c r="N105" i="11"/>
  <c r="O105" i="11"/>
  <c r="P105" i="11"/>
  <c r="Q105" i="11"/>
  <c r="R105" i="11"/>
  <c r="S105" i="11"/>
  <c r="I106" i="11"/>
  <c r="J106" i="11"/>
  <c r="K106" i="11"/>
  <c r="L106" i="11"/>
  <c r="M106" i="11"/>
  <c r="C69" i="12" s="1"/>
  <c r="N106" i="11"/>
  <c r="D69" i="12" s="1"/>
  <c r="O106" i="11"/>
  <c r="E69" i="12" s="1"/>
  <c r="P106" i="11"/>
  <c r="C80" i="14" s="1"/>
  <c r="Q106" i="11"/>
  <c r="R106" i="11"/>
  <c r="S106" i="11"/>
  <c r="I107" i="11"/>
  <c r="J107" i="11"/>
  <c r="K107" i="11"/>
  <c r="L107" i="11"/>
  <c r="M107" i="11"/>
  <c r="C70" i="12" s="1"/>
  <c r="N107" i="11"/>
  <c r="D70" i="12" s="1"/>
  <c r="O107" i="11"/>
  <c r="E70" i="12" s="1"/>
  <c r="P107" i="11"/>
  <c r="Q107" i="11"/>
  <c r="R107" i="11"/>
  <c r="S107" i="11"/>
  <c r="I108" i="11"/>
  <c r="J108" i="11"/>
  <c r="K108" i="11"/>
  <c r="L108" i="11"/>
  <c r="M108" i="11"/>
  <c r="C71" i="12" s="1"/>
  <c r="N108" i="11"/>
  <c r="D71" i="12" s="1"/>
  <c r="O108" i="11"/>
  <c r="E71" i="12" s="1"/>
  <c r="P108" i="11"/>
  <c r="Q108" i="11"/>
  <c r="R108" i="11"/>
  <c r="S108" i="11"/>
  <c r="I109" i="11"/>
  <c r="J109" i="11"/>
  <c r="K109" i="11"/>
  <c r="L109" i="11"/>
  <c r="M109" i="11"/>
  <c r="N109" i="11"/>
  <c r="O109" i="11"/>
  <c r="P109" i="11"/>
  <c r="Q109" i="11"/>
  <c r="R109" i="11"/>
  <c r="S109" i="11"/>
  <c r="I110" i="11"/>
  <c r="J110" i="11"/>
  <c r="K110" i="11"/>
  <c r="L110" i="11"/>
  <c r="M110" i="11"/>
  <c r="N110" i="11"/>
  <c r="O110" i="11"/>
  <c r="P110" i="11"/>
  <c r="Q110" i="11"/>
  <c r="R110" i="11"/>
  <c r="S110" i="11"/>
  <c r="I111" i="11"/>
  <c r="J111" i="11"/>
  <c r="K111" i="11"/>
  <c r="L111" i="11"/>
  <c r="M111" i="11"/>
  <c r="C72" i="12" s="1"/>
  <c r="N111" i="11"/>
  <c r="D72" i="12" s="1"/>
  <c r="O111" i="11"/>
  <c r="E72" i="12" s="1"/>
  <c r="P111" i="11"/>
  <c r="Q111" i="11"/>
  <c r="R111" i="11"/>
  <c r="S111" i="11"/>
  <c r="I112" i="11"/>
  <c r="J112" i="11"/>
  <c r="K112" i="11"/>
  <c r="L112" i="11"/>
  <c r="M112" i="11"/>
  <c r="N112" i="11"/>
  <c r="O112" i="11"/>
  <c r="P112" i="11"/>
  <c r="Q112" i="11"/>
  <c r="R112" i="11"/>
  <c r="S112" i="11"/>
  <c r="I113" i="11"/>
  <c r="J113" i="11"/>
  <c r="K113" i="11"/>
  <c r="L113" i="11"/>
  <c r="M113" i="11"/>
  <c r="C73" i="12" s="1"/>
  <c r="N113" i="11"/>
  <c r="D73" i="12" s="1"/>
  <c r="O113" i="11"/>
  <c r="E73" i="12" s="1"/>
  <c r="P113" i="11"/>
  <c r="Q113" i="11"/>
  <c r="R113" i="11"/>
  <c r="S113" i="11"/>
  <c r="I114" i="11"/>
  <c r="J114" i="11"/>
  <c r="K114" i="11"/>
  <c r="L114" i="11"/>
  <c r="M114" i="11"/>
  <c r="C74" i="12" s="1"/>
  <c r="N114" i="11"/>
  <c r="D74" i="12" s="1"/>
  <c r="O114" i="11"/>
  <c r="E74" i="12" s="1"/>
  <c r="P114" i="11"/>
  <c r="C85" i="14" s="1"/>
  <c r="Q114" i="11"/>
  <c r="R114" i="11"/>
  <c r="S114" i="11"/>
  <c r="I115" i="11"/>
  <c r="J115" i="11"/>
  <c r="K115" i="11"/>
  <c r="L115" i="11"/>
  <c r="M115" i="11"/>
  <c r="C75" i="12" s="1"/>
  <c r="N115" i="11"/>
  <c r="D75" i="12" s="1"/>
  <c r="O115" i="11"/>
  <c r="E75" i="12" s="1"/>
  <c r="P115" i="11"/>
  <c r="Q115" i="11"/>
  <c r="R115" i="11"/>
  <c r="S115" i="11"/>
  <c r="I116" i="11"/>
  <c r="J116" i="11"/>
  <c r="K116" i="11"/>
  <c r="L116" i="11"/>
  <c r="M116" i="11"/>
  <c r="C76" i="12" s="1"/>
  <c r="N116" i="11"/>
  <c r="D76" i="12" s="1"/>
  <c r="O116" i="11"/>
  <c r="E76" i="12" s="1"/>
  <c r="P116" i="11"/>
  <c r="Q116" i="11"/>
  <c r="R116" i="11"/>
  <c r="S116" i="11"/>
  <c r="I117" i="11"/>
  <c r="J117" i="11"/>
  <c r="K117" i="11"/>
  <c r="L117" i="11"/>
  <c r="M117" i="11"/>
  <c r="C77" i="12" s="1"/>
  <c r="N117" i="11"/>
  <c r="D77" i="12" s="1"/>
  <c r="O117" i="11"/>
  <c r="E77" i="12" s="1"/>
  <c r="P117" i="11"/>
  <c r="Q117" i="11"/>
  <c r="R117" i="11"/>
  <c r="S117" i="11"/>
  <c r="I118" i="11"/>
  <c r="J118" i="11"/>
  <c r="K118" i="11"/>
  <c r="L118" i="11"/>
  <c r="M118" i="11"/>
  <c r="C78" i="12" s="1"/>
  <c r="N118" i="11"/>
  <c r="D78" i="12" s="1"/>
  <c r="O118" i="11"/>
  <c r="E78" i="12" s="1"/>
  <c r="P118" i="11"/>
  <c r="C89" i="14" s="1"/>
  <c r="Q118" i="11"/>
  <c r="R118" i="11"/>
  <c r="S118" i="11"/>
  <c r="I119" i="11"/>
  <c r="J119" i="11"/>
  <c r="K119" i="11"/>
  <c r="L119" i="11"/>
  <c r="M119" i="11"/>
  <c r="C79" i="12" s="1"/>
  <c r="N119" i="11"/>
  <c r="D79" i="12" s="1"/>
  <c r="O119" i="11"/>
  <c r="E79" i="12" s="1"/>
  <c r="P119" i="11"/>
  <c r="Q119" i="11"/>
  <c r="R119" i="11"/>
  <c r="S119" i="11"/>
  <c r="I120" i="11"/>
  <c r="J120" i="11"/>
  <c r="K120" i="11"/>
  <c r="L120" i="11"/>
  <c r="M120" i="11"/>
  <c r="N120" i="11"/>
  <c r="O120" i="11"/>
  <c r="P120" i="11"/>
  <c r="Q120" i="11"/>
  <c r="R120" i="11"/>
  <c r="S120" i="11"/>
  <c r="I121" i="11"/>
  <c r="J121" i="11"/>
  <c r="K121" i="11"/>
  <c r="L121" i="11"/>
  <c r="M121" i="11"/>
  <c r="N121" i="11"/>
  <c r="O121" i="11"/>
  <c r="P121" i="11"/>
  <c r="Q121" i="11"/>
  <c r="R121" i="11"/>
  <c r="S121" i="11"/>
  <c r="I122" i="11"/>
  <c r="J122" i="11"/>
  <c r="K122" i="11"/>
  <c r="L122" i="11"/>
  <c r="M122" i="11"/>
  <c r="N122" i="11"/>
  <c r="O122" i="11"/>
  <c r="P122" i="11"/>
  <c r="Q122" i="11"/>
  <c r="R122" i="11"/>
  <c r="S122" i="11"/>
  <c r="I123" i="11"/>
  <c r="J123" i="11"/>
  <c r="K123" i="11"/>
  <c r="L123" i="11"/>
  <c r="M123" i="11"/>
  <c r="N123" i="11"/>
  <c r="O123" i="11"/>
  <c r="P123" i="11"/>
  <c r="Q123" i="11"/>
  <c r="R123" i="11"/>
  <c r="S123" i="11"/>
  <c r="I124" i="11"/>
  <c r="J124" i="11"/>
  <c r="K124" i="11"/>
  <c r="L124" i="11"/>
  <c r="M124" i="11"/>
  <c r="C80" i="12" s="1"/>
  <c r="N124" i="11"/>
  <c r="D80" i="12" s="1"/>
  <c r="O124" i="11"/>
  <c r="E80" i="12" s="1"/>
  <c r="P124" i="11"/>
  <c r="Q124" i="11"/>
  <c r="R124" i="11"/>
  <c r="S124" i="11"/>
  <c r="I125" i="11"/>
  <c r="J125" i="11"/>
  <c r="K125" i="11"/>
  <c r="L125" i="11"/>
  <c r="M125" i="11"/>
  <c r="C81" i="12" s="1"/>
  <c r="N125" i="11"/>
  <c r="D81" i="12" s="1"/>
  <c r="O125" i="11"/>
  <c r="E81" i="12" s="1"/>
  <c r="P125" i="11"/>
  <c r="Q125" i="11"/>
  <c r="R125" i="11"/>
  <c r="S125" i="11"/>
  <c r="I126" i="11"/>
  <c r="J126" i="11"/>
  <c r="K126" i="11"/>
  <c r="L126" i="11"/>
  <c r="M126" i="11"/>
  <c r="C82" i="12" s="1"/>
  <c r="N126" i="11"/>
  <c r="D82" i="12" s="1"/>
  <c r="O126" i="11"/>
  <c r="E82" i="12" s="1"/>
  <c r="P126" i="11"/>
  <c r="C94" i="14" s="1"/>
  <c r="Q126" i="11"/>
  <c r="R126" i="11"/>
  <c r="S126" i="11"/>
  <c r="I127" i="11"/>
  <c r="J127" i="11"/>
  <c r="K127" i="11"/>
  <c r="L127" i="11"/>
  <c r="M127" i="11"/>
  <c r="C83" i="12" s="1"/>
  <c r="N127" i="11"/>
  <c r="D83" i="12" s="1"/>
  <c r="O127" i="11"/>
  <c r="E83" i="12" s="1"/>
  <c r="P127" i="11"/>
  <c r="Q127" i="11"/>
  <c r="R127" i="11"/>
  <c r="S127" i="11"/>
  <c r="I128" i="11"/>
  <c r="J128" i="11"/>
  <c r="K128" i="11"/>
  <c r="L128" i="11"/>
  <c r="M128" i="11"/>
  <c r="N128" i="11"/>
  <c r="O128" i="11"/>
  <c r="P128" i="11"/>
  <c r="Q128" i="11"/>
  <c r="R128" i="11"/>
  <c r="S128" i="11"/>
  <c r="I129" i="11"/>
  <c r="J129" i="11"/>
  <c r="K129" i="11"/>
  <c r="L129" i="11"/>
  <c r="M129" i="11"/>
  <c r="N129" i="11"/>
  <c r="O129" i="11"/>
  <c r="P129" i="11"/>
  <c r="Q129" i="11"/>
  <c r="R129" i="11"/>
  <c r="S129" i="11"/>
  <c r="I130" i="11"/>
  <c r="J130" i="11"/>
  <c r="K130" i="11"/>
  <c r="L130" i="11"/>
  <c r="M130" i="11"/>
  <c r="N130" i="11"/>
  <c r="O130" i="11"/>
  <c r="P130" i="11"/>
  <c r="Q130" i="11"/>
  <c r="R130" i="11"/>
  <c r="S130" i="11"/>
  <c r="I131" i="11"/>
  <c r="J131" i="11"/>
  <c r="K131" i="11"/>
  <c r="L131" i="11"/>
  <c r="M131" i="11"/>
  <c r="N131" i="11"/>
  <c r="O131" i="11"/>
  <c r="P131" i="11"/>
  <c r="Q131" i="11"/>
  <c r="R131" i="11"/>
  <c r="S131" i="11"/>
  <c r="I132" i="11"/>
  <c r="J132" i="11"/>
  <c r="K132" i="11"/>
  <c r="L132" i="11"/>
  <c r="M132" i="11"/>
  <c r="C84" i="12" s="1"/>
  <c r="N132" i="11"/>
  <c r="D84" i="12" s="1"/>
  <c r="O132" i="11"/>
  <c r="E84" i="12" s="1"/>
  <c r="P132" i="11"/>
  <c r="Q132" i="11"/>
  <c r="R132" i="11"/>
  <c r="S132" i="11"/>
  <c r="I133" i="11"/>
  <c r="J133" i="11"/>
  <c r="K133" i="11"/>
  <c r="L133" i="11"/>
  <c r="M133" i="11"/>
  <c r="C85" i="12" s="1"/>
  <c r="N133" i="11"/>
  <c r="D85" i="12" s="1"/>
  <c r="O133" i="11"/>
  <c r="E85" i="12" s="1"/>
  <c r="P133" i="11"/>
  <c r="Q133" i="11"/>
  <c r="R133" i="11"/>
  <c r="S133" i="11"/>
  <c r="I134" i="11"/>
  <c r="J134" i="11"/>
  <c r="K134" i="11"/>
  <c r="L134" i="11"/>
  <c r="M134" i="11"/>
  <c r="N134" i="11"/>
  <c r="O134" i="11"/>
  <c r="P134" i="11"/>
  <c r="Q134" i="11"/>
  <c r="R134" i="11"/>
  <c r="S134" i="11"/>
  <c r="I135" i="11"/>
  <c r="J135" i="11"/>
  <c r="K135" i="11"/>
  <c r="L135" i="11"/>
  <c r="M135" i="11"/>
  <c r="C86" i="12" s="1"/>
  <c r="N135" i="11"/>
  <c r="D86" i="12" s="1"/>
  <c r="O135" i="11"/>
  <c r="E86" i="12" s="1"/>
  <c r="P135" i="11"/>
  <c r="Q135" i="11"/>
  <c r="R135" i="11"/>
  <c r="S135" i="11"/>
  <c r="I136" i="11"/>
  <c r="J136" i="11"/>
  <c r="K136" i="11"/>
  <c r="L136" i="11"/>
  <c r="M136" i="11"/>
  <c r="N136" i="11"/>
  <c r="O136" i="11"/>
  <c r="P136" i="11"/>
  <c r="Q136" i="11"/>
  <c r="R136" i="11"/>
  <c r="S136" i="11"/>
  <c r="I137" i="11"/>
  <c r="J137" i="11"/>
  <c r="K137" i="11"/>
  <c r="L137" i="11"/>
  <c r="M137" i="11"/>
  <c r="N137" i="11"/>
  <c r="O137" i="11"/>
  <c r="P137" i="11"/>
  <c r="Q137" i="11"/>
  <c r="R137" i="11"/>
  <c r="S137" i="11"/>
  <c r="I138" i="11"/>
  <c r="J138" i="11"/>
  <c r="K138" i="11"/>
  <c r="L138" i="11"/>
  <c r="M138" i="11"/>
  <c r="N138" i="11"/>
  <c r="O138" i="11"/>
  <c r="P138" i="11"/>
  <c r="Q138" i="11"/>
  <c r="R138" i="11"/>
  <c r="S138" i="11"/>
  <c r="I139" i="11"/>
  <c r="J139" i="11"/>
  <c r="K139" i="11"/>
  <c r="L139" i="11"/>
  <c r="M139" i="11"/>
  <c r="C87" i="12" s="1"/>
  <c r="N139" i="11"/>
  <c r="D87" i="12" s="1"/>
  <c r="O139" i="11"/>
  <c r="E87" i="12" s="1"/>
  <c r="P139" i="11"/>
  <c r="Q139" i="11"/>
  <c r="R139" i="11"/>
  <c r="S139" i="11"/>
  <c r="I140" i="11"/>
  <c r="J140" i="11"/>
  <c r="K140" i="11"/>
  <c r="L140" i="11"/>
  <c r="M140" i="11"/>
  <c r="C88" i="12" s="1"/>
  <c r="N140" i="11"/>
  <c r="D88" i="12" s="1"/>
  <c r="O140" i="11"/>
  <c r="E88" i="12" s="1"/>
  <c r="P140" i="11"/>
  <c r="Q140" i="11"/>
  <c r="R140" i="11"/>
  <c r="S140" i="11"/>
  <c r="I141" i="11"/>
  <c r="J141" i="11"/>
  <c r="K141" i="11"/>
  <c r="L141" i="11"/>
  <c r="M141" i="11"/>
  <c r="N141" i="11"/>
  <c r="O141" i="11"/>
  <c r="P141" i="11"/>
  <c r="Q141" i="11"/>
  <c r="R141" i="11"/>
  <c r="S141" i="11"/>
  <c r="I142" i="11"/>
  <c r="J142" i="11"/>
  <c r="K142" i="11"/>
  <c r="L142" i="11"/>
  <c r="M142" i="11"/>
  <c r="N142" i="11"/>
  <c r="O142" i="11"/>
  <c r="P142" i="11"/>
  <c r="Q142" i="11"/>
  <c r="R142" i="11"/>
  <c r="S142" i="11"/>
  <c r="I143" i="11"/>
  <c r="J143" i="11"/>
  <c r="K143" i="11"/>
  <c r="L143" i="11"/>
  <c r="M143" i="11"/>
  <c r="N143" i="11"/>
  <c r="O143" i="11"/>
  <c r="P143" i="11"/>
  <c r="Q143" i="11"/>
  <c r="R143" i="11"/>
  <c r="S143" i="11"/>
  <c r="I144" i="11"/>
  <c r="J144" i="11"/>
  <c r="K144" i="11"/>
  <c r="L144" i="11"/>
  <c r="M144" i="11"/>
  <c r="N144" i="11"/>
  <c r="O144" i="11"/>
  <c r="P144" i="11"/>
  <c r="Q144" i="11"/>
  <c r="R144" i="11"/>
  <c r="S144" i="11"/>
  <c r="I145" i="11"/>
  <c r="J145" i="11"/>
  <c r="K145" i="11"/>
  <c r="L145" i="11"/>
  <c r="M145" i="11"/>
  <c r="N145" i="11"/>
  <c r="O145" i="11"/>
  <c r="P145" i="11"/>
  <c r="Q145" i="11"/>
  <c r="R145" i="11"/>
  <c r="S145" i="11"/>
  <c r="I146" i="11"/>
  <c r="J146" i="11"/>
  <c r="K146" i="11"/>
  <c r="L146" i="11"/>
  <c r="M146" i="11"/>
  <c r="N146" i="11"/>
  <c r="O146" i="11"/>
  <c r="P146" i="11"/>
  <c r="Q146" i="11"/>
  <c r="R146" i="11"/>
  <c r="S146" i="11"/>
  <c r="I147" i="11"/>
  <c r="J147" i="11"/>
  <c r="K147" i="11"/>
  <c r="L147" i="11"/>
  <c r="M147" i="11"/>
  <c r="N147" i="11"/>
  <c r="O147" i="11"/>
  <c r="P147" i="11"/>
  <c r="Q147" i="11"/>
  <c r="R147" i="11"/>
  <c r="S147" i="11"/>
  <c r="I148" i="11"/>
  <c r="J148" i="11"/>
  <c r="K148" i="11"/>
  <c r="L148" i="11"/>
  <c r="M148" i="11"/>
  <c r="N148" i="11"/>
  <c r="O148" i="11"/>
  <c r="P148" i="11"/>
  <c r="Q148" i="11"/>
  <c r="R148" i="11"/>
  <c r="S148" i="11"/>
  <c r="I149" i="11"/>
  <c r="J149" i="11"/>
  <c r="K149" i="11"/>
  <c r="L149" i="11"/>
  <c r="M149" i="11"/>
  <c r="N149" i="11"/>
  <c r="O149" i="11"/>
  <c r="P149" i="11"/>
  <c r="Q149" i="11"/>
  <c r="R149" i="11"/>
  <c r="S149" i="11"/>
  <c r="I150" i="11"/>
  <c r="J150" i="11"/>
  <c r="K150" i="11"/>
  <c r="L150" i="11"/>
  <c r="B102" i="14" s="1"/>
  <c r="M150" i="11"/>
  <c r="N150" i="11"/>
  <c r="O150" i="11"/>
  <c r="P150" i="11"/>
  <c r="C102" i="14" s="1"/>
  <c r="Q150" i="11"/>
  <c r="R150" i="11"/>
  <c r="S150" i="11"/>
  <c r="I151" i="11"/>
  <c r="J151" i="11"/>
  <c r="K151" i="11"/>
  <c r="L151" i="11"/>
  <c r="M151" i="11"/>
  <c r="N151" i="11"/>
  <c r="O151" i="11"/>
  <c r="P151" i="11"/>
  <c r="Q151" i="11"/>
  <c r="R151" i="11"/>
  <c r="S151" i="11"/>
  <c r="I152" i="11"/>
  <c r="J152" i="11"/>
  <c r="K152" i="11"/>
  <c r="L152" i="11"/>
  <c r="M152" i="11"/>
  <c r="N152" i="11"/>
  <c r="O152" i="11"/>
  <c r="P152" i="11"/>
  <c r="Q152" i="11"/>
  <c r="R152" i="11"/>
  <c r="S152" i="11"/>
  <c r="I153" i="11"/>
  <c r="J153" i="11"/>
  <c r="K153" i="11"/>
  <c r="L153" i="11"/>
  <c r="M153" i="11"/>
  <c r="N153" i="11"/>
  <c r="O153" i="11"/>
  <c r="P153" i="11"/>
  <c r="Q153" i="11"/>
  <c r="R153" i="11"/>
  <c r="S153" i="11"/>
  <c r="I154" i="11"/>
  <c r="J154" i="11"/>
  <c r="K154" i="11"/>
  <c r="L154" i="11"/>
  <c r="M154" i="11"/>
  <c r="C89" i="12" s="1"/>
  <c r="N154" i="11"/>
  <c r="D89" i="12" s="1"/>
  <c r="O154" i="11"/>
  <c r="E89" i="12" s="1"/>
  <c r="P154" i="11"/>
  <c r="C103" i="14" s="1"/>
  <c r="Q154" i="11"/>
  <c r="R154" i="11"/>
  <c r="S154" i="11"/>
  <c r="I155" i="11"/>
  <c r="J155" i="11"/>
  <c r="K155" i="11"/>
  <c r="L155" i="11"/>
  <c r="M155" i="11"/>
  <c r="N155" i="11"/>
  <c r="O155" i="11"/>
  <c r="P155" i="11"/>
  <c r="Q155" i="11"/>
  <c r="R155" i="11"/>
  <c r="S155" i="11"/>
  <c r="I156" i="11"/>
  <c r="J156" i="11"/>
  <c r="K156" i="11"/>
  <c r="L156" i="11"/>
  <c r="M156" i="11"/>
  <c r="C90" i="12" s="1"/>
  <c r="N156" i="11"/>
  <c r="D90" i="12" s="1"/>
  <c r="O156" i="11"/>
  <c r="E90" i="12" s="1"/>
  <c r="P156" i="11"/>
  <c r="Q156" i="11"/>
  <c r="R156" i="11"/>
  <c r="S156" i="11"/>
  <c r="I157" i="11"/>
  <c r="J157" i="11"/>
  <c r="K157" i="11"/>
  <c r="L157" i="11"/>
  <c r="M157" i="11"/>
  <c r="N157" i="11"/>
  <c r="O157" i="11"/>
  <c r="P157" i="11"/>
  <c r="Q157" i="11"/>
  <c r="R157" i="11"/>
  <c r="S157" i="11"/>
  <c r="I158" i="11"/>
  <c r="J158" i="11"/>
  <c r="K158" i="11"/>
  <c r="L158" i="11"/>
  <c r="M158" i="11"/>
  <c r="N158" i="11"/>
  <c r="O158" i="11"/>
  <c r="P158" i="11"/>
  <c r="Q158" i="11"/>
  <c r="R158" i="11"/>
  <c r="S158" i="11"/>
  <c r="I159" i="11"/>
  <c r="J159" i="11"/>
  <c r="K159" i="11"/>
  <c r="L159" i="11"/>
  <c r="M159" i="11"/>
  <c r="N159" i="11"/>
  <c r="O159" i="11"/>
  <c r="P159" i="11"/>
  <c r="Q159" i="11"/>
  <c r="R159" i="11"/>
  <c r="S159" i="11"/>
  <c r="I160" i="11"/>
  <c r="J160" i="11"/>
  <c r="K160" i="11"/>
  <c r="L160" i="11"/>
  <c r="M160" i="11"/>
  <c r="N160" i="11"/>
  <c r="O160" i="11"/>
  <c r="P160" i="11"/>
  <c r="Q160" i="11"/>
  <c r="R160" i="11"/>
  <c r="S160" i="11"/>
  <c r="I161" i="11"/>
  <c r="J161" i="11"/>
  <c r="K161" i="11"/>
  <c r="L161" i="11"/>
  <c r="M161" i="11"/>
  <c r="N161" i="11"/>
  <c r="O161" i="11"/>
  <c r="P161" i="11"/>
  <c r="Q161" i="11"/>
  <c r="R161" i="11"/>
  <c r="S161" i="11"/>
  <c r="I162" i="11"/>
  <c r="J162" i="11"/>
  <c r="K162" i="11"/>
  <c r="L162" i="11"/>
  <c r="M162" i="11"/>
  <c r="C91" i="12" s="1"/>
  <c r="N162" i="11"/>
  <c r="D91" i="12" s="1"/>
  <c r="O162" i="11"/>
  <c r="E91" i="12" s="1"/>
  <c r="P162" i="11"/>
  <c r="C106" i="14" s="1"/>
  <c r="Q162" i="11"/>
  <c r="R162" i="11"/>
  <c r="S162" i="11"/>
  <c r="I163" i="11"/>
  <c r="J163" i="11"/>
  <c r="K163" i="11"/>
  <c r="L163" i="11"/>
  <c r="M163" i="11"/>
  <c r="C92" i="12" s="1"/>
  <c r="N163" i="11"/>
  <c r="D92" i="12" s="1"/>
  <c r="O163" i="11"/>
  <c r="E92" i="12" s="1"/>
  <c r="P163" i="11"/>
  <c r="Q163" i="11"/>
  <c r="R163" i="11"/>
  <c r="S163" i="11"/>
  <c r="I164" i="11"/>
  <c r="J164" i="11"/>
  <c r="K164" i="11"/>
  <c r="L164" i="11"/>
  <c r="M164" i="11"/>
  <c r="C93" i="12" s="1"/>
  <c r="N164" i="11"/>
  <c r="D93" i="12" s="1"/>
  <c r="O164" i="11"/>
  <c r="E93" i="12" s="1"/>
  <c r="P164" i="11"/>
  <c r="Q164" i="11"/>
  <c r="R164" i="11"/>
  <c r="S164" i="11"/>
  <c r="I165" i="11"/>
  <c r="J165" i="11"/>
  <c r="K165" i="11"/>
  <c r="L165" i="11"/>
  <c r="M165" i="11"/>
  <c r="C94" i="12" s="1"/>
  <c r="N165" i="11"/>
  <c r="D94" i="12" s="1"/>
  <c r="O165" i="11"/>
  <c r="E94" i="12" s="1"/>
  <c r="P165" i="11"/>
  <c r="Q165" i="11"/>
  <c r="R165" i="11"/>
  <c r="S165" i="11"/>
  <c r="I166" i="11"/>
  <c r="J166" i="11"/>
  <c r="K166" i="11"/>
  <c r="L166" i="11"/>
  <c r="M166" i="11"/>
  <c r="C95" i="12" s="1"/>
  <c r="N166" i="11"/>
  <c r="D95" i="12" s="1"/>
  <c r="O166" i="11"/>
  <c r="E95" i="12" s="1"/>
  <c r="P166" i="11"/>
  <c r="C110" i="14" s="1"/>
  <c r="Q166" i="11"/>
  <c r="R166" i="11"/>
  <c r="S166" i="11"/>
  <c r="I167" i="11"/>
  <c r="J167" i="11"/>
  <c r="K167" i="11"/>
  <c r="L167" i="11"/>
  <c r="M167" i="11"/>
  <c r="C96" i="12" s="1"/>
  <c r="N167" i="11"/>
  <c r="D96" i="12" s="1"/>
  <c r="O167" i="11"/>
  <c r="E96" i="12" s="1"/>
  <c r="P167" i="11"/>
  <c r="Q167" i="11"/>
  <c r="R167" i="11"/>
  <c r="S167" i="11"/>
  <c r="I168" i="11"/>
  <c r="J168" i="11"/>
  <c r="K168" i="11"/>
  <c r="L168" i="11"/>
  <c r="M168" i="11"/>
  <c r="C97" i="12" s="1"/>
  <c r="N168" i="11"/>
  <c r="D97" i="12" s="1"/>
  <c r="O168" i="11"/>
  <c r="E97" i="12" s="1"/>
  <c r="P168" i="11"/>
  <c r="Q168" i="11"/>
  <c r="R168" i="11"/>
  <c r="S168" i="11"/>
  <c r="I169" i="11"/>
  <c r="J169" i="11"/>
  <c r="K169" i="11"/>
  <c r="L169" i="11"/>
  <c r="M169" i="11"/>
  <c r="N169" i="11"/>
  <c r="O169" i="11"/>
  <c r="P169" i="11"/>
  <c r="Q169" i="11"/>
  <c r="R169" i="11"/>
  <c r="S169" i="11"/>
  <c r="I170" i="11"/>
  <c r="J170" i="11"/>
  <c r="K170" i="11"/>
  <c r="L170" i="11"/>
  <c r="M170" i="11"/>
  <c r="N170" i="11"/>
  <c r="O170" i="11"/>
  <c r="P170" i="11"/>
  <c r="Q170" i="11"/>
  <c r="R170" i="11"/>
  <c r="S170" i="11"/>
  <c r="I171" i="11"/>
  <c r="J171" i="11"/>
  <c r="K171" i="11"/>
  <c r="L171" i="11"/>
  <c r="M171" i="11"/>
  <c r="N171" i="11"/>
  <c r="O171" i="11"/>
  <c r="P171" i="11"/>
  <c r="Q171" i="11"/>
  <c r="R171" i="11"/>
  <c r="S171" i="11"/>
  <c r="I172" i="11"/>
  <c r="J172" i="11"/>
  <c r="K172" i="11"/>
  <c r="L172" i="11"/>
  <c r="M172" i="11"/>
  <c r="N172" i="11"/>
  <c r="O172" i="11"/>
  <c r="P172" i="11"/>
  <c r="Q172" i="11"/>
  <c r="R172" i="11"/>
  <c r="S172" i="11"/>
  <c r="I173" i="11"/>
  <c r="J173" i="11"/>
  <c r="K173" i="11"/>
  <c r="L173" i="11"/>
  <c r="M173" i="11"/>
  <c r="N173" i="11"/>
  <c r="O173" i="11"/>
  <c r="P173" i="11"/>
  <c r="Q173" i="11"/>
  <c r="R173" i="11"/>
  <c r="S173" i="11"/>
  <c r="I174" i="11"/>
  <c r="J174" i="11"/>
  <c r="K174" i="11"/>
  <c r="L174" i="11"/>
  <c r="M174" i="11"/>
  <c r="C98" i="12" s="1"/>
  <c r="N174" i="11"/>
  <c r="D98" i="12" s="1"/>
  <c r="O174" i="11"/>
  <c r="E98" i="12" s="1"/>
  <c r="P174" i="11"/>
  <c r="C114" i="14" s="1"/>
  <c r="Q174" i="11"/>
  <c r="R174" i="11"/>
  <c r="S174" i="11"/>
  <c r="I175" i="11"/>
  <c r="J175" i="11"/>
  <c r="K175" i="11"/>
  <c r="L175" i="11"/>
  <c r="M175" i="11"/>
  <c r="C99" i="12" s="1"/>
  <c r="N175" i="11"/>
  <c r="D99" i="12" s="1"/>
  <c r="O175" i="11"/>
  <c r="E99" i="12" s="1"/>
  <c r="P175" i="11"/>
  <c r="Q175" i="11"/>
  <c r="R175" i="11"/>
  <c r="S175" i="11"/>
  <c r="I176" i="11"/>
  <c r="J176" i="11"/>
  <c r="K176" i="11"/>
  <c r="L176" i="11"/>
  <c r="M176" i="11"/>
  <c r="C100" i="12" s="1"/>
  <c r="N176" i="11"/>
  <c r="D100" i="12" s="1"/>
  <c r="O176" i="11"/>
  <c r="E100" i="12" s="1"/>
  <c r="P176" i="11"/>
  <c r="Q176" i="11"/>
  <c r="R176" i="11"/>
  <c r="S176" i="11"/>
  <c r="I177" i="11"/>
  <c r="J177" i="11"/>
  <c r="K177" i="11"/>
  <c r="L177" i="11"/>
  <c r="M177" i="11"/>
  <c r="C101" i="12" s="1"/>
  <c r="N177" i="11"/>
  <c r="D101" i="12" s="1"/>
  <c r="O177" i="11"/>
  <c r="E101" i="12" s="1"/>
  <c r="P177" i="11"/>
  <c r="Q177" i="11"/>
  <c r="R177" i="11"/>
  <c r="S177" i="11"/>
  <c r="I178" i="11"/>
  <c r="J178" i="11"/>
  <c r="K178" i="11"/>
  <c r="L178" i="11"/>
  <c r="M178" i="11"/>
  <c r="C102" i="12" s="1"/>
  <c r="N178" i="11"/>
  <c r="D102" i="12" s="1"/>
  <c r="O178" i="11"/>
  <c r="E102" i="12" s="1"/>
  <c r="P178" i="11"/>
  <c r="C118" i="14" s="1"/>
  <c r="Q178" i="11"/>
  <c r="R178" i="11"/>
  <c r="S178" i="11"/>
  <c r="I179" i="11"/>
  <c r="J179" i="11"/>
  <c r="K179" i="11"/>
  <c r="L179" i="11"/>
  <c r="M179" i="11"/>
  <c r="N179" i="11"/>
  <c r="O179" i="11"/>
  <c r="P179" i="11"/>
  <c r="Q179" i="11"/>
  <c r="R179" i="11"/>
  <c r="S179" i="11"/>
  <c r="I180" i="11"/>
  <c r="J180" i="11"/>
  <c r="K180" i="11"/>
  <c r="L180" i="11"/>
  <c r="M180" i="11"/>
  <c r="C103" i="12" s="1"/>
  <c r="N180" i="11"/>
  <c r="D103" i="12" s="1"/>
  <c r="O180" i="11"/>
  <c r="E103" i="12" s="1"/>
  <c r="P180" i="11"/>
  <c r="Q180" i="11"/>
  <c r="R180" i="11"/>
  <c r="S180" i="11"/>
  <c r="I181" i="11"/>
  <c r="J181" i="11"/>
  <c r="K181" i="11"/>
  <c r="L181" i="11"/>
  <c r="M181" i="11"/>
  <c r="C104" i="12" s="1"/>
  <c r="N181" i="11"/>
  <c r="D104" i="12" s="1"/>
  <c r="O181" i="11"/>
  <c r="E104" i="12" s="1"/>
  <c r="P181" i="11"/>
  <c r="Q181" i="11"/>
  <c r="R181" i="11"/>
  <c r="S181" i="11"/>
  <c r="I182" i="11"/>
  <c r="J182" i="11"/>
  <c r="K182" i="11"/>
  <c r="L182" i="11"/>
  <c r="M182" i="11"/>
  <c r="C105" i="12" s="1"/>
  <c r="N182" i="11"/>
  <c r="D105" i="12" s="1"/>
  <c r="O182" i="11"/>
  <c r="E105" i="12" s="1"/>
  <c r="P182" i="11"/>
  <c r="C121" i="14" s="1"/>
  <c r="Q182" i="11"/>
  <c r="R182" i="11"/>
  <c r="S182" i="11"/>
  <c r="I183" i="11"/>
  <c r="J183" i="11"/>
  <c r="K183" i="11"/>
  <c r="L183" i="11"/>
  <c r="M183" i="11"/>
  <c r="C106" i="12" s="1"/>
  <c r="N183" i="11"/>
  <c r="D106" i="12" s="1"/>
  <c r="O183" i="11"/>
  <c r="E106" i="12" s="1"/>
  <c r="P183" i="11"/>
  <c r="Q183" i="11"/>
  <c r="R183" i="11"/>
  <c r="S183" i="11"/>
  <c r="I184" i="11"/>
  <c r="J184" i="11"/>
  <c r="K184" i="11"/>
  <c r="L184" i="11"/>
  <c r="M184" i="11"/>
  <c r="C107" i="12" s="1"/>
  <c r="N184" i="11"/>
  <c r="D107" i="12" s="1"/>
  <c r="O184" i="11"/>
  <c r="E107" i="12" s="1"/>
  <c r="P184" i="11"/>
  <c r="Q184" i="11"/>
  <c r="R184" i="11"/>
  <c r="S184" i="11"/>
  <c r="I185" i="11"/>
  <c r="J185" i="11"/>
  <c r="K185" i="11"/>
  <c r="L185" i="11"/>
  <c r="M185" i="11"/>
  <c r="C108" i="12" s="1"/>
  <c r="N185" i="11"/>
  <c r="D108" i="12" s="1"/>
  <c r="O185" i="11"/>
  <c r="E108" i="12" s="1"/>
  <c r="P185" i="11"/>
  <c r="Q185" i="11"/>
  <c r="R185" i="11"/>
  <c r="S185" i="11"/>
  <c r="I186" i="11"/>
  <c r="J186" i="11"/>
  <c r="K186" i="11"/>
  <c r="L186" i="11"/>
  <c r="M186" i="11"/>
  <c r="C109" i="12" s="1"/>
  <c r="N186" i="11"/>
  <c r="D109" i="12" s="1"/>
  <c r="O186" i="11"/>
  <c r="E109" i="12" s="1"/>
  <c r="P186" i="11"/>
  <c r="C125" i="14" s="1"/>
  <c r="Q186" i="11"/>
  <c r="R186" i="11"/>
  <c r="S186" i="11"/>
  <c r="I187" i="11"/>
  <c r="J187" i="11"/>
  <c r="K187" i="11"/>
  <c r="L187" i="11"/>
  <c r="M187" i="11"/>
  <c r="C110" i="12" s="1"/>
  <c r="N187" i="11"/>
  <c r="D110" i="12" s="1"/>
  <c r="O187" i="11"/>
  <c r="E110" i="12" s="1"/>
  <c r="P187" i="11"/>
  <c r="Q187" i="11"/>
  <c r="R187" i="11"/>
  <c r="S187" i="11"/>
  <c r="I188" i="11"/>
  <c r="J188" i="11"/>
  <c r="K188" i="11"/>
  <c r="L188" i="11"/>
  <c r="M188" i="11"/>
  <c r="C111" i="12" s="1"/>
  <c r="N188" i="11"/>
  <c r="D111" i="12" s="1"/>
  <c r="O188" i="11"/>
  <c r="E111" i="12" s="1"/>
  <c r="P188" i="11"/>
  <c r="Q188" i="11"/>
  <c r="R188" i="11"/>
  <c r="S188" i="11"/>
  <c r="I189" i="11"/>
  <c r="J189" i="11"/>
  <c r="K189" i="11"/>
  <c r="L189" i="11"/>
  <c r="M189" i="11"/>
  <c r="C112" i="12" s="1"/>
  <c r="N189" i="11"/>
  <c r="D112" i="12" s="1"/>
  <c r="O189" i="11"/>
  <c r="E112" i="12" s="1"/>
  <c r="P189" i="11"/>
  <c r="Q189" i="11"/>
  <c r="R189" i="11"/>
  <c r="S189" i="11"/>
  <c r="I190" i="11"/>
  <c r="J190" i="11"/>
  <c r="K190" i="11"/>
  <c r="L190" i="11"/>
  <c r="M190" i="11"/>
  <c r="C113" i="12" s="1"/>
  <c r="N190" i="11"/>
  <c r="D113" i="12" s="1"/>
  <c r="O190" i="11"/>
  <c r="E113" i="12" s="1"/>
  <c r="P190" i="11"/>
  <c r="C129" i="14" s="1"/>
  <c r="Q190" i="11"/>
  <c r="R190" i="11"/>
  <c r="S190" i="11"/>
  <c r="I191" i="11"/>
  <c r="J191" i="11"/>
  <c r="K191" i="11"/>
  <c r="L191" i="11"/>
  <c r="M191" i="11"/>
  <c r="C114" i="12" s="1"/>
  <c r="N191" i="11"/>
  <c r="D114" i="12" s="1"/>
  <c r="O191" i="11"/>
  <c r="E114" i="12" s="1"/>
  <c r="P191" i="11"/>
  <c r="Q191" i="11"/>
  <c r="R191" i="11"/>
  <c r="S191" i="11"/>
  <c r="I192" i="11"/>
  <c r="J192" i="11"/>
  <c r="K192" i="11"/>
  <c r="L192" i="11"/>
  <c r="M192" i="11"/>
  <c r="C115" i="12" s="1"/>
  <c r="N192" i="11"/>
  <c r="D115" i="12" s="1"/>
  <c r="O192" i="11"/>
  <c r="E115" i="12" s="1"/>
  <c r="P192" i="11"/>
  <c r="Q192" i="11"/>
  <c r="R192" i="11"/>
  <c r="S192" i="11"/>
  <c r="I193" i="11"/>
  <c r="J193" i="11"/>
  <c r="K193" i="11"/>
  <c r="L193" i="11"/>
  <c r="M193" i="11"/>
  <c r="N193" i="11"/>
  <c r="O193" i="11"/>
  <c r="P193" i="11"/>
  <c r="Q193" i="11"/>
  <c r="R193" i="11"/>
  <c r="S193" i="11"/>
  <c r="I194" i="11"/>
  <c r="J194" i="11"/>
  <c r="K194" i="11"/>
  <c r="L194" i="11"/>
  <c r="M194" i="11"/>
  <c r="C116" i="12" s="1"/>
  <c r="N194" i="11"/>
  <c r="D116" i="12" s="1"/>
  <c r="O194" i="11"/>
  <c r="E116" i="12" s="1"/>
  <c r="P194" i="11"/>
  <c r="C132" i="14" s="1"/>
  <c r="Q194" i="11"/>
  <c r="R194" i="11"/>
  <c r="S194" i="11"/>
  <c r="I195" i="11"/>
  <c r="J195" i="11"/>
  <c r="K195" i="11"/>
  <c r="L195" i="11"/>
  <c r="M195" i="11"/>
  <c r="C117" i="12" s="1"/>
  <c r="N195" i="11"/>
  <c r="D117" i="12" s="1"/>
  <c r="O195" i="11"/>
  <c r="E117" i="12" s="1"/>
  <c r="P195" i="11"/>
  <c r="Q195" i="11"/>
  <c r="R195" i="11"/>
  <c r="S195" i="11"/>
  <c r="I196" i="11"/>
  <c r="J196" i="11"/>
  <c r="K196" i="11"/>
  <c r="L196" i="11"/>
  <c r="M196" i="11"/>
  <c r="C118" i="12" s="1"/>
  <c r="N196" i="11"/>
  <c r="D118" i="12" s="1"/>
  <c r="O196" i="11"/>
  <c r="E118" i="12" s="1"/>
  <c r="P196" i="11"/>
  <c r="Q196" i="11"/>
  <c r="R196" i="11"/>
  <c r="S196" i="11"/>
  <c r="I197" i="11"/>
  <c r="J197" i="11"/>
  <c r="K197" i="11"/>
  <c r="L197" i="11"/>
  <c r="M197" i="11"/>
  <c r="C119" i="12" s="1"/>
  <c r="N197" i="11"/>
  <c r="D119" i="12" s="1"/>
  <c r="O197" i="11"/>
  <c r="E119" i="12" s="1"/>
  <c r="P197" i="11"/>
  <c r="Q197" i="11"/>
  <c r="R197" i="11"/>
  <c r="S197" i="11"/>
  <c r="I198" i="11"/>
  <c r="J198" i="11"/>
  <c r="K198" i="11"/>
  <c r="L198" i="11"/>
  <c r="M198" i="11"/>
  <c r="C120" i="12" s="1"/>
  <c r="N198" i="11"/>
  <c r="D120" i="12" s="1"/>
  <c r="O198" i="11"/>
  <c r="E120" i="12" s="1"/>
  <c r="P198" i="11"/>
  <c r="C136" i="14" s="1"/>
  <c r="Q198" i="11"/>
  <c r="R198" i="11"/>
  <c r="S198" i="11"/>
  <c r="I199" i="11"/>
  <c r="J199" i="11"/>
  <c r="K199" i="11"/>
  <c r="L199" i="11"/>
  <c r="M199" i="11"/>
  <c r="C121" i="12" s="1"/>
  <c r="N199" i="11"/>
  <c r="D121" i="12" s="1"/>
  <c r="O199" i="11"/>
  <c r="E121" i="12" s="1"/>
  <c r="P199" i="11"/>
  <c r="Q199" i="11"/>
  <c r="R199" i="11"/>
  <c r="S199" i="11"/>
  <c r="I200" i="11"/>
  <c r="J200" i="11"/>
  <c r="K200" i="11"/>
  <c r="L200" i="11"/>
  <c r="M200" i="11"/>
  <c r="C122" i="12" s="1"/>
  <c r="N200" i="11"/>
  <c r="D122" i="12" s="1"/>
  <c r="O200" i="11"/>
  <c r="E122" i="12" s="1"/>
  <c r="P200" i="11"/>
  <c r="Q200" i="11"/>
  <c r="R200" i="11"/>
  <c r="S200" i="11"/>
  <c r="I201" i="11"/>
  <c r="J201" i="11"/>
  <c r="K201" i="11"/>
  <c r="L201" i="11"/>
  <c r="M201" i="11"/>
  <c r="C123" i="12" s="1"/>
  <c r="N201" i="11"/>
  <c r="D123" i="12" s="1"/>
  <c r="O201" i="11"/>
  <c r="E123" i="12" s="1"/>
  <c r="P201" i="11"/>
  <c r="Q201" i="11"/>
  <c r="R201" i="11"/>
  <c r="S201" i="11"/>
  <c r="I202" i="11"/>
  <c r="J202" i="11"/>
  <c r="K202" i="11"/>
  <c r="L202" i="11"/>
  <c r="M202" i="11"/>
  <c r="C124" i="12" s="1"/>
  <c r="N202" i="11"/>
  <c r="D124" i="12" s="1"/>
  <c r="O202" i="11"/>
  <c r="E124" i="12" s="1"/>
  <c r="P202" i="11"/>
  <c r="C140" i="14" s="1"/>
  <c r="Q202" i="11"/>
  <c r="R202" i="11"/>
  <c r="S202" i="11"/>
  <c r="I203" i="11"/>
  <c r="J203" i="11"/>
  <c r="K203" i="11"/>
  <c r="L203" i="11"/>
  <c r="M203" i="11"/>
  <c r="C125" i="12" s="1"/>
  <c r="N203" i="11"/>
  <c r="D125" i="12" s="1"/>
  <c r="O203" i="11"/>
  <c r="E125" i="12" s="1"/>
  <c r="P203" i="11"/>
  <c r="Q203" i="11"/>
  <c r="R203" i="11"/>
  <c r="S203" i="11"/>
  <c r="I204" i="11"/>
  <c r="J204" i="11"/>
  <c r="K204" i="11"/>
  <c r="L204" i="11"/>
  <c r="M204" i="11"/>
  <c r="C126" i="12" s="1"/>
  <c r="N204" i="11"/>
  <c r="D126" i="12" s="1"/>
  <c r="O204" i="11"/>
  <c r="E126" i="12" s="1"/>
  <c r="P204" i="11"/>
  <c r="Q204" i="11"/>
  <c r="R204" i="11"/>
  <c r="S204" i="11"/>
  <c r="I205" i="11"/>
  <c r="J205" i="11"/>
  <c r="K205" i="11"/>
  <c r="L205" i="11"/>
  <c r="M205" i="11"/>
  <c r="N205" i="11"/>
  <c r="O205" i="11"/>
  <c r="P205" i="11"/>
  <c r="Q205" i="11"/>
  <c r="R205" i="11"/>
  <c r="S205" i="11"/>
  <c r="I206" i="11"/>
  <c r="J206" i="11"/>
  <c r="K206" i="11"/>
  <c r="L206" i="11"/>
  <c r="M206" i="11"/>
  <c r="C127" i="12" s="1"/>
  <c r="N206" i="11"/>
  <c r="D127" i="12" s="1"/>
  <c r="O206" i="11"/>
  <c r="E127" i="12" s="1"/>
  <c r="P206" i="11"/>
  <c r="C144" i="14" s="1"/>
  <c r="Q206" i="11"/>
  <c r="R206" i="11"/>
  <c r="S206" i="11"/>
  <c r="I207" i="11"/>
  <c r="J207" i="11"/>
  <c r="K207" i="11"/>
  <c r="L207" i="11"/>
  <c r="M207" i="11"/>
  <c r="C128" i="12" s="1"/>
  <c r="N207" i="11"/>
  <c r="D128" i="12" s="1"/>
  <c r="O207" i="11"/>
  <c r="E128" i="12" s="1"/>
  <c r="P207" i="11"/>
  <c r="Q207" i="11"/>
  <c r="R207" i="11"/>
  <c r="S207" i="11"/>
  <c r="I208" i="11"/>
  <c r="J208" i="11"/>
  <c r="K208" i="11"/>
  <c r="L208" i="11"/>
  <c r="M208" i="11"/>
  <c r="C129" i="12" s="1"/>
  <c r="N208" i="11"/>
  <c r="D129" i="12" s="1"/>
  <c r="O208" i="11"/>
  <c r="E129" i="12" s="1"/>
  <c r="P208" i="11"/>
  <c r="Q208" i="11"/>
  <c r="R208" i="11"/>
  <c r="S208" i="11"/>
  <c r="I209" i="11"/>
  <c r="J209" i="11"/>
  <c r="K209" i="11"/>
  <c r="L209" i="11"/>
  <c r="M209" i="11"/>
  <c r="C130" i="12" s="1"/>
  <c r="N209" i="11"/>
  <c r="D130" i="12" s="1"/>
  <c r="O209" i="11"/>
  <c r="E130" i="12" s="1"/>
  <c r="P209" i="11"/>
  <c r="Q209" i="11"/>
  <c r="R209" i="11"/>
  <c r="S209" i="11"/>
  <c r="I210" i="11"/>
  <c r="J210" i="11"/>
  <c r="K210" i="11"/>
  <c r="L210" i="11"/>
  <c r="M210" i="11"/>
  <c r="C131" i="12" s="1"/>
  <c r="N210" i="11"/>
  <c r="D131" i="12" s="1"/>
  <c r="O210" i="11"/>
  <c r="E131" i="12" s="1"/>
  <c r="P210" i="11"/>
  <c r="C148" i="14" s="1"/>
  <c r="Q210" i="11"/>
  <c r="R210" i="11"/>
  <c r="S210" i="11"/>
  <c r="I211" i="11"/>
  <c r="J211" i="11"/>
  <c r="K211" i="11"/>
  <c r="L211" i="11"/>
  <c r="M211" i="11"/>
  <c r="C132" i="12" s="1"/>
  <c r="N211" i="11"/>
  <c r="D132" i="12" s="1"/>
  <c r="O211" i="11"/>
  <c r="E132" i="12" s="1"/>
  <c r="P211" i="11"/>
  <c r="Q211" i="11"/>
  <c r="R211" i="11"/>
  <c r="S211" i="11"/>
  <c r="I212" i="11"/>
  <c r="J212" i="11"/>
  <c r="K212" i="11"/>
  <c r="L212" i="11"/>
  <c r="M212" i="11"/>
  <c r="C133" i="12" s="1"/>
  <c r="N212" i="11"/>
  <c r="D133" i="12" s="1"/>
  <c r="O212" i="11"/>
  <c r="E133" i="12" s="1"/>
  <c r="P212" i="11"/>
  <c r="Q212" i="11"/>
  <c r="R212" i="11"/>
  <c r="S212" i="11"/>
  <c r="I213" i="11"/>
  <c r="J213" i="11"/>
  <c r="K213" i="11"/>
  <c r="L213" i="11"/>
  <c r="M213" i="11"/>
  <c r="C134" i="12" s="1"/>
  <c r="N213" i="11"/>
  <c r="D134" i="12" s="1"/>
  <c r="O213" i="11"/>
  <c r="E134" i="12" s="1"/>
  <c r="P213" i="11"/>
  <c r="Q213" i="11"/>
  <c r="R213" i="11"/>
  <c r="S213" i="11"/>
  <c r="I214" i="11"/>
  <c r="J214" i="11"/>
  <c r="K214" i="11"/>
  <c r="L214" i="11"/>
  <c r="M214" i="11"/>
  <c r="C135" i="12" s="1"/>
  <c r="N214" i="11"/>
  <c r="D135" i="12" s="1"/>
  <c r="O214" i="11"/>
  <c r="E135" i="12" s="1"/>
  <c r="P214" i="11"/>
  <c r="C152" i="14" s="1"/>
  <c r="Q214" i="11"/>
  <c r="R214" i="11"/>
  <c r="S214" i="11"/>
  <c r="I215" i="11"/>
  <c r="J215" i="11"/>
  <c r="K215" i="11"/>
  <c r="L215" i="11"/>
  <c r="M215" i="11"/>
  <c r="C136" i="12" s="1"/>
  <c r="N215" i="11"/>
  <c r="D136" i="12" s="1"/>
  <c r="O215" i="11"/>
  <c r="E136" i="12" s="1"/>
  <c r="P215" i="11"/>
  <c r="Q215" i="11"/>
  <c r="R215" i="11"/>
  <c r="S215" i="11"/>
  <c r="I216" i="11"/>
  <c r="J216" i="11"/>
  <c r="K216" i="11"/>
  <c r="L216" i="11"/>
  <c r="M216" i="11"/>
  <c r="C137" i="12" s="1"/>
  <c r="N216" i="11"/>
  <c r="D137" i="12" s="1"/>
  <c r="O216" i="11"/>
  <c r="E137" i="12" s="1"/>
  <c r="P216" i="11"/>
  <c r="Q216" i="11"/>
  <c r="R216" i="11"/>
  <c r="S216" i="11"/>
  <c r="I217" i="11"/>
  <c r="J217" i="11"/>
  <c r="K217" i="11"/>
  <c r="L217" i="11"/>
  <c r="M217" i="11"/>
  <c r="C138" i="12" s="1"/>
  <c r="N217" i="11"/>
  <c r="D138" i="12" s="1"/>
  <c r="O217" i="11"/>
  <c r="E138" i="12" s="1"/>
  <c r="P217" i="11"/>
  <c r="Q217" i="11"/>
  <c r="R217" i="11"/>
  <c r="S217" i="11"/>
  <c r="I218" i="11"/>
  <c r="J218" i="11"/>
  <c r="K218" i="11"/>
  <c r="L218" i="11"/>
  <c r="B156" i="14" s="1"/>
  <c r="M218" i="11"/>
  <c r="N218" i="11"/>
  <c r="O218" i="11"/>
  <c r="P218" i="11"/>
  <c r="C156" i="14" s="1"/>
  <c r="Q218" i="11"/>
  <c r="R218" i="11"/>
  <c r="S218" i="11"/>
  <c r="I219" i="11"/>
  <c r="J219" i="11"/>
  <c r="K219" i="11"/>
  <c r="L219" i="11"/>
  <c r="M219" i="11"/>
  <c r="C139" i="12" s="1"/>
  <c r="N219" i="11"/>
  <c r="D139" i="12" s="1"/>
  <c r="O219" i="11"/>
  <c r="E139" i="12" s="1"/>
  <c r="P219" i="11"/>
  <c r="Q219" i="11"/>
  <c r="R219" i="11"/>
  <c r="S219" i="11"/>
  <c r="I220" i="11"/>
  <c r="J220" i="11"/>
  <c r="K220" i="11"/>
  <c r="L220" i="11"/>
  <c r="M220" i="11"/>
  <c r="C140" i="12" s="1"/>
  <c r="N220" i="11"/>
  <c r="D140" i="12" s="1"/>
  <c r="O220" i="11"/>
  <c r="E140" i="12" s="1"/>
  <c r="P220" i="11"/>
  <c r="Q220" i="11"/>
  <c r="R220" i="11"/>
  <c r="S220" i="11"/>
  <c r="I221" i="11"/>
  <c r="J221" i="11"/>
  <c r="K221" i="11"/>
  <c r="L221" i="11"/>
  <c r="M221" i="11"/>
  <c r="C141" i="12" s="1"/>
  <c r="N221" i="11"/>
  <c r="D141" i="12" s="1"/>
  <c r="O221" i="11"/>
  <c r="E141" i="12" s="1"/>
  <c r="P221" i="11"/>
  <c r="Q221" i="11"/>
  <c r="R221" i="11"/>
  <c r="S221" i="11"/>
  <c r="I222" i="11"/>
  <c r="J222" i="11"/>
  <c r="K222" i="11"/>
  <c r="L222" i="11"/>
  <c r="M222" i="11"/>
  <c r="C142" i="12" s="1"/>
  <c r="N222" i="11"/>
  <c r="D142" i="12" s="1"/>
  <c r="O222" i="11"/>
  <c r="E142" i="12" s="1"/>
  <c r="P222" i="11"/>
  <c r="C160" i="14" s="1"/>
  <c r="Q222" i="11"/>
  <c r="R222" i="11"/>
  <c r="S222" i="11"/>
  <c r="I223" i="11"/>
  <c r="J223" i="11"/>
  <c r="K223" i="11"/>
  <c r="L223" i="11"/>
  <c r="M223" i="11"/>
  <c r="C143" i="12" s="1"/>
  <c r="N223" i="11"/>
  <c r="D143" i="12" s="1"/>
  <c r="O223" i="11"/>
  <c r="E143" i="12" s="1"/>
  <c r="P223" i="11"/>
  <c r="Q223" i="11"/>
  <c r="R223" i="11"/>
  <c r="S223" i="11"/>
  <c r="I224" i="11"/>
  <c r="J224" i="11"/>
  <c r="K224" i="11"/>
  <c r="L224" i="11"/>
  <c r="M224" i="11"/>
  <c r="C144" i="12" s="1"/>
  <c r="N224" i="11"/>
  <c r="D144" i="12" s="1"/>
  <c r="O224" i="11"/>
  <c r="E144" i="12" s="1"/>
  <c r="P224" i="11"/>
  <c r="Q224" i="11"/>
  <c r="R224" i="11"/>
  <c r="S224" i="11"/>
  <c r="I225" i="11"/>
  <c r="J225" i="11"/>
  <c r="K225" i="11"/>
  <c r="L225" i="11"/>
  <c r="M225" i="11"/>
  <c r="C145" i="12" s="1"/>
  <c r="N225" i="11"/>
  <c r="D145" i="12" s="1"/>
  <c r="O225" i="11"/>
  <c r="E145" i="12" s="1"/>
  <c r="P225" i="11"/>
  <c r="Q225" i="11"/>
  <c r="R225" i="11"/>
  <c r="S225" i="11"/>
  <c r="I226" i="11"/>
  <c r="J226" i="11"/>
  <c r="K226" i="11"/>
  <c r="L226" i="11"/>
  <c r="M226" i="11"/>
  <c r="C146" i="12" s="1"/>
  <c r="N226" i="11"/>
  <c r="D146" i="12" s="1"/>
  <c r="O226" i="11"/>
  <c r="E146" i="12" s="1"/>
  <c r="P226" i="11"/>
  <c r="C164" i="14" s="1"/>
  <c r="Q226" i="11"/>
  <c r="R226" i="11"/>
  <c r="S226" i="11"/>
  <c r="I227" i="11"/>
  <c r="J227" i="11"/>
  <c r="K227" i="11"/>
  <c r="L227" i="11"/>
  <c r="M227" i="11"/>
  <c r="C147" i="12" s="1"/>
  <c r="N227" i="11"/>
  <c r="D147" i="12" s="1"/>
  <c r="O227" i="11"/>
  <c r="E147" i="12" s="1"/>
  <c r="P227" i="11"/>
  <c r="Q227" i="11"/>
  <c r="R227" i="11"/>
  <c r="S227" i="11"/>
  <c r="I228" i="11"/>
  <c r="J228" i="11"/>
  <c r="K228" i="11"/>
  <c r="L228" i="11"/>
  <c r="M228" i="11"/>
  <c r="C148" i="12" s="1"/>
  <c r="N228" i="11"/>
  <c r="D148" i="12" s="1"/>
  <c r="O228" i="11"/>
  <c r="E148" i="12" s="1"/>
  <c r="P228" i="11"/>
  <c r="Q228" i="11"/>
  <c r="R228" i="11"/>
  <c r="S228" i="11"/>
  <c r="I229" i="11"/>
  <c r="J229" i="11"/>
  <c r="K229" i="11"/>
  <c r="L229" i="11"/>
  <c r="M229" i="11"/>
  <c r="C149" i="12" s="1"/>
  <c r="N229" i="11"/>
  <c r="D149" i="12" s="1"/>
  <c r="O229" i="11"/>
  <c r="E149" i="12" s="1"/>
  <c r="P229" i="11"/>
  <c r="Q229" i="11"/>
  <c r="R229" i="11"/>
  <c r="S229" i="11"/>
  <c r="I230" i="11"/>
  <c r="J230" i="11"/>
  <c r="K230" i="11"/>
  <c r="L230" i="11"/>
  <c r="M230" i="11"/>
  <c r="C150" i="12" s="1"/>
  <c r="N230" i="11"/>
  <c r="D150" i="12" s="1"/>
  <c r="O230" i="11"/>
  <c r="E150" i="12" s="1"/>
  <c r="P230" i="11"/>
  <c r="C168" i="14" s="1"/>
  <c r="Q230" i="11"/>
  <c r="R230" i="11"/>
  <c r="S230" i="11"/>
  <c r="I231" i="11"/>
  <c r="J231" i="11"/>
  <c r="K231" i="11"/>
  <c r="L231" i="11"/>
  <c r="M231" i="11"/>
  <c r="C151" i="12" s="1"/>
  <c r="N231" i="11"/>
  <c r="D151" i="12" s="1"/>
  <c r="O231" i="11"/>
  <c r="E151" i="12" s="1"/>
  <c r="P231" i="11"/>
  <c r="Q231" i="11"/>
  <c r="R231" i="11"/>
  <c r="S231" i="11"/>
  <c r="I232" i="11"/>
  <c r="J232" i="11"/>
  <c r="K232" i="11"/>
  <c r="L232" i="11"/>
  <c r="M232" i="11"/>
  <c r="C152" i="12" s="1"/>
  <c r="N232" i="11"/>
  <c r="D152" i="12" s="1"/>
  <c r="O232" i="11"/>
  <c r="E152" i="12" s="1"/>
  <c r="P232" i="11"/>
  <c r="Q232" i="11"/>
  <c r="R232" i="11"/>
  <c r="S232" i="11"/>
  <c r="I233" i="11"/>
  <c r="J233" i="11"/>
  <c r="K233" i="11"/>
  <c r="L233" i="11"/>
  <c r="M233" i="11"/>
  <c r="C153" i="12" s="1"/>
  <c r="N233" i="11"/>
  <c r="D153" i="12" s="1"/>
  <c r="O233" i="11"/>
  <c r="E153" i="12" s="1"/>
  <c r="P233" i="11"/>
  <c r="Q233" i="11"/>
  <c r="R233" i="11"/>
  <c r="S233" i="11"/>
  <c r="I234" i="11"/>
  <c r="J234" i="11"/>
  <c r="K234" i="11"/>
  <c r="L234" i="11"/>
  <c r="M234" i="11"/>
  <c r="C154" i="12" s="1"/>
  <c r="N234" i="11"/>
  <c r="D154" i="12" s="1"/>
  <c r="O234" i="11"/>
  <c r="E154" i="12" s="1"/>
  <c r="P234" i="11"/>
  <c r="C172" i="14" s="1"/>
  <c r="Q234" i="11"/>
  <c r="R234" i="11"/>
  <c r="S234" i="11"/>
  <c r="I235" i="11"/>
  <c r="J235" i="11"/>
  <c r="K235" i="11"/>
  <c r="L235" i="11"/>
  <c r="M235" i="11"/>
  <c r="N235" i="11"/>
  <c r="O235" i="11"/>
  <c r="P235" i="11"/>
  <c r="Q235" i="11"/>
  <c r="R235" i="11"/>
  <c r="S235" i="11"/>
  <c r="I236" i="11"/>
  <c r="J236" i="11"/>
  <c r="K236" i="11"/>
  <c r="L236" i="11"/>
  <c r="M236" i="11"/>
  <c r="C155" i="12" s="1"/>
  <c r="N236" i="11"/>
  <c r="D155" i="12" s="1"/>
  <c r="O236" i="11"/>
  <c r="E155" i="12" s="1"/>
  <c r="P236" i="11"/>
  <c r="Q236" i="11"/>
  <c r="R236" i="11"/>
  <c r="S236" i="11"/>
  <c r="I237" i="11"/>
  <c r="J237" i="11"/>
  <c r="K237" i="11"/>
  <c r="L237" i="11"/>
  <c r="M237" i="11"/>
  <c r="C156" i="12" s="1"/>
  <c r="N237" i="11"/>
  <c r="D156" i="12" s="1"/>
  <c r="O237" i="11"/>
  <c r="E156" i="12" s="1"/>
  <c r="P237" i="11"/>
  <c r="Q237" i="11"/>
  <c r="R237" i="11"/>
  <c r="S237" i="11"/>
  <c r="I238" i="11"/>
  <c r="J238" i="11"/>
  <c r="K238" i="11"/>
  <c r="L238" i="11"/>
  <c r="M238" i="11"/>
  <c r="C157" i="12" s="1"/>
  <c r="N238" i="11"/>
  <c r="D157" i="12" s="1"/>
  <c r="O238" i="11"/>
  <c r="E157" i="12" s="1"/>
  <c r="P238" i="11"/>
  <c r="C175" i="14" s="1"/>
  <c r="Q238" i="11"/>
  <c r="R238" i="11"/>
  <c r="S238" i="11"/>
  <c r="I239" i="11"/>
  <c r="J239" i="11"/>
  <c r="K239" i="11"/>
  <c r="L239" i="11"/>
  <c r="M239" i="11"/>
  <c r="C158" i="12" s="1"/>
  <c r="N239" i="11"/>
  <c r="D158" i="12" s="1"/>
  <c r="O239" i="11"/>
  <c r="E158" i="12" s="1"/>
  <c r="P239" i="11"/>
  <c r="Q239" i="11"/>
  <c r="R239" i="11"/>
  <c r="S239" i="11"/>
  <c r="I240" i="11"/>
  <c r="J240" i="11"/>
  <c r="K240" i="11"/>
  <c r="L240" i="11"/>
  <c r="M240" i="11"/>
  <c r="C159" i="12" s="1"/>
  <c r="N240" i="11"/>
  <c r="D159" i="12" s="1"/>
  <c r="O240" i="11"/>
  <c r="E159" i="12" s="1"/>
  <c r="P240" i="11"/>
  <c r="Q240" i="11"/>
  <c r="R240" i="11"/>
  <c r="S240" i="11"/>
  <c r="I241" i="11"/>
  <c r="J241" i="11"/>
  <c r="K241" i="11"/>
  <c r="L241" i="11"/>
  <c r="M241" i="11"/>
  <c r="C160" i="12" s="1"/>
  <c r="N241" i="11"/>
  <c r="D160" i="12" s="1"/>
  <c r="O241" i="11"/>
  <c r="E160" i="12" s="1"/>
  <c r="P241" i="11"/>
  <c r="Q241" i="11"/>
  <c r="R241" i="11"/>
  <c r="S241" i="11"/>
  <c r="I242" i="11"/>
  <c r="J242" i="11"/>
  <c r="K242" i="11"/>
  <c r="L242" i="11"/>
  <c r="M242" i="11"/>
  <c r="C161" i="12" s="1"/>
  <c r="N242" i="11"/>
  <c r="D161" i="12" s="1"/>
  <c r="O242" i="11"/>
  <c r="E161" i="12" s="1"/>
  <c r="P242" i="11"/>
  <c r="C179" i="14" s="1"/>
  <c r="Q242" i="11"/>
  <c r="R242" i="11"/>
  <c r="S242" i="11"/>
  <c r="I243" i="11"/>
  <c r="J243" i="11"/>
  <c r="K243" i="11"/>
  <c r="L243" i="11"/>
  <c r="M243" i="11"/>
  <c r="C162" i="12" s="1"/>
  <c r="N243" i="11"/>
  <c r="D162" i="12" s="1"/>
  <c r="O243" i="11"/>
  <c r="E162" i="12" s="1"/>
  <c r="P243" i="11"/>
  <c r="Q243" i="11"/>
  <c r="R243" i="11"/>
  <c r="S243" i="11"/>
  <c r="I244" i="11"/>
  <c r="J244" i="11"/>
  <c r="K244" i="11"/>
  <c r="L244" i="11"/>
  <c r="M244" i="11"/>
  <c r="C163" i="12" s="1"/>
  <c r="N244" i="11"/>
  <c r="D163" i="12" s="1"/>
  <c r="O244" i="11"/>
  <c r="E163" i="12" s="1"/>
  <c r="P244" i="11"/>
  <c r="Q244" i="11"/>
  <c r="R244" i="11"/>
  <c r="S244" i="11"/>
  <c r="I245" i="11"/>
  <c r="J245" i="11"/>
  <c r="K245" i="11"/>
  <c r="L245" i="11"/>
  <c r="M245" i="11"/>
  <c r="N245" i="11"/>
  <c r="O245" i="11"/>
  <c r="P245" i="11"/>
  <c r="Q245" i="11"/>
  <c r="R245" i="11"/>
  <c r="S245" i="11"/>
  <c r="I246" i="11"/>
  <c r="J246" i="11"/>
  <c r="K246" i="11"/>
  <c r="L246" i="11"/>
  <c r="M246" i="11"/>
  <c r="C164" i="12" s="1"/>
  <c r="N246" i="11"/>
  <c r="D164" i="12" s="1"/>
  <c r="O246" i="11"/>
  <c r="E164" i="12" s="1"/>
  <c r="P246" i="11"/>
  <c r="C182" i="14" s="1"/>
  <c r="Q246" i="11"/>
  <c r="R246" i="11"/>
  <c r="S246" i="11"/>
  <c r="I247" i="11"/>
  <c r="J247" i="11"/>
  <c r="K247" i="11"/>
  <c r="L247" i="11"/>
  <c r="M247" i="11"/>
  <c r="C165" i="12" s="1"/>
  <c r="N247" i="11"/>
  <c r="D165" i="12" s="1"/>
  <c r="O247" i="11"/>
  <c r="E165" i="12" s="1"/>
  <c r="P247" i="11"/>
  <c r="Q247" i="11"/>
  <c r="R247" i="11"/>
  <c r="S247" i="11"/>
  <c r="I248" i="11"/>
  <c r="J248" i="11"/>
  <c r="K248" i="11"/>
  <c r="L248" i="11"/>
  <c r="M248" i="11"/>
  <c r="C166" i="12" s="1"/>
  <c r="N248" i="11"/>
  <c r="D166" i="12" s="1"/>
  <c r="O248" i="11"/>
  <c r="E166" i="12" s="1"/>
  <c r="P248" i="11"/>
  <c r="Q248" i="11"/>
  <c r="R248" i="11"/>
  <c r="S248" i="11"/>
  <c r="I249" i="11"/>
  <c r="J249" i="11"/>
  <c r="K249" i="11"/>
  <c r="L249" i="11"/>
  <c r="M249" i="11"/>
  <c r="N249" i="11"/>
  <c r="O249" i="11"/>
  <c r="P249" i="11"/>
  <c r="Q249" i="11"/>
  <c r="R249" i="11"/>
  <c r="S249" i="11"/>
  <c r="I250" i="11"/>
  <c r="J250" i="11"/>
  <c r="K250" i="11"/>
  <c r="L250" i="11"/>
  <c r="M250" i="11"/>
  <c r="C167" i="12" s="1"/>
  <c r="N250" i="11"/>
  <c r="D167" i="12" s="1"/>
  <c r="O250" i="11"/>
  <c r="E167" i="12" s="1"/>
  <c r="P250" i="11"/>
  <c r="C185" i="14" s="1"/>
  <c r="Q250" i="11"/>
  <c r="R250" i="11"/>
  <c r="S250" i="11"/>
  <c r="I251" i="11"/>
  <c r="J251" i="11"/>
  <c r="K251" i="11"/>
  <c r="L251" i="11"/>
  <c r="M251" i="11"/>
  <c r="C168" i="12" s="1"/>
  <c r="N251" i="11"/>
  <c r="D168" i="12" s="1"/>
  <c r="O251" i="11"/>
  <c r="E168" i="12" s="1"/>
  <c r="P251" i="11"/>
  <c r="Q251" i="11"/>
  <c r="R251" i="11"/>
  <c r="S251" i="11"/>
  <c r="I252" i="11"/>
  <c r="J252" i="11"/>
  <c r="K252" i="11"/>
  <c r="L252" i="11"/>
  <c r="M252" i="11"/>
  <c r="N252" i="11"/>
  <c r="O252" i="11"/>
  <c r="P252" i="11"/>
  <c r="Q252" i="11"/>
  <c r="R252" i="11"/>
  <c r="S252" i="11"/>
  <c r="I253" i="11"/>
  <c r="J253" i="11"/>
  <c r="K253" i="11"/>
  <c r="L253" i="11"/>
  <c r="M253" i="11"/>
  <c r="C169" i="12" s="1"/>
  <c r="N253" i="11"/>
  <c r="D169" i="12" s="1"/>
  <c r="O253" i="11"/>
  <c r="E169" i="12" s="1"/>
  <c r="P253" i="11"/>
  <c r="Q253" i="11"/>
  <c r="R253" i="11"/>
  <c r="S253" i="11"/>
  <c r="I254" i="11"/>
  <c r="J254" i="11"/>
  <c r="K254" i="11"/>
  <c r="L254" i="11"/>
  <c r="M254" i="11"/>
  <c r="C170" i="12" s="1"/>
  <c r="N254" i="11"/>
  <c r="D170" i="12" s="1"/>
  <c r="O254" i="11"/>
  <c r="E170" i="12" s="1"/>
  <c r="P254" i="11"/>
  <c r="C188" i="14" s="1"/>
  <c r="Q254" i="11"/>
  <c r="R254" i="11"/>
  <c r="S254" i="11"/>
  <c r="I255" i="11"/>
  <c r="J255" i="11"/>
  <c r="K255" i="11"/>
  <c r="L255" i="11"/>
  <c r="M255" i="11"/>
  <c r="C171" i="12" s="1"/>
  <c r="N255" i="11"/>
  <c r="D171" i="12" s="1"/>
  <c r="O255" i="11"/>
  <c r="E171" i="12" s="1"/>
  <c r="P255" i="11"/>
  <c r="Q255" i="11"/>
  <c r="R255" i="11"/>
  <c r="S255" i="11"/>
  <c r="I256" i="11"/>
  <c r="J256" i="11"/>
  <c r="K256" i="11"/>
  <c r="L256" i="11"/>
  <c r="M256" i="11"/>
  <c r="N256" i="11"/>
  <c r="O256" i="11"/>
  <c r="P256" i="11"/>
  <c r="Q256" i="11"/>
  <c r="R256" i="11"/>
  <c r="S256" i="11"/>
  <c r="I257" i="11"/>
  <c r="J257" i="11"/>
  <c r="K257" i="11"/>
  <c r="L257" i="11"/>
  <c r="M257" i="11"/>
  <c r="C172" i="12" s="1"/>
  <c r="N257" i="11"/>
  <c r="D172" i="12" s="1"/>
  <c r="O257" i="11"/>
  <c r="E172" i="12" s="1"/>
  <c r="P257" i="11"/>
  <c r="Q257" i="11"/>
  <c r="R257" i="11"/>
  <c r="S257" i="11"/>
  <c r="I258" i="11"/>
  <c r="J258" i="11"/>
  <c r="K258" i="11"/>
  <c r="L258" i="11"/>
  <c r="M258" i="11"/>
  <c r="C173" i="12" s="1"/>
  <c r="N258" i="11"/>
  <c r="D173" i="12" s="1"/>
  <c r="O258" i="11"/>
  <c r="E173" i="12" s="1"/>
  <c r="P258" i="11"/>
  <c r="C191" i="14" s="1"/>
  <c r="Q258" i="11"/>
  <c r="R258" i="11"/>
  <c r="S258" i="11"/>
  <c r="I259" i="11"/>
  <c r="J259" i="11"/>
  <c r="K259" i="11"/>
  <c r="L259" i="11"/>
  <c r="M259" i="11"/>
  <c r="C174" i="12" s="1"/>
  <c r="N259" i="11"/>
  <c r="D174" i="12" s="1"/>
  <c r="O259" i="11"/>
  <c r="E174" i="12" s="1"/>
  <c r="P259" i="11"/>
  <c r="Q259" i="11"/>
  <c r="R259" i="11"/>
  <c r="S259" i="11"/>
  <c r="I260" i="11"/>
  <c r="J260" i="11"/>
  <c r="K260" i="11"/>
  <c r="L260" i="11"/>
  <c r="M260" i="11"/>
  <c r="C175" i="12" s="1"/>
  <c r="N260" i="11"/>
  <c r="D175" i="12" s="1"/>
  <c r="O260" i="11"/>
  <c r="E175" i="12" s="1"/>
  <c r="P260" i="11"/>
  <c r="Q260" i="11"/>
  <c r="R260" i="11"/>
  <c r="S260" i="11"/>
  <c r="I261" i="11"/>
  <c r="J261" i="11"/>
  <c r="K261" i="11"/>
  <c r="L261" i="11"/>
  <c r="M261" i="11"/>
  <c r="C176" i="12" s="1"/>
  <c r="N261" i="11"/>
  <c r="D176" i="12" s="1"/>
  <c r="O261" i="11"/>
  <c r="E176" i="12" s="1"/>
  <c r="P261" i="11"/>
  <c r="Q261" i="11"/>
  <c r="R261" i="11"/>
  <c r="S261" i="11"/>
  <c r="I262" i="11"/>
  <c r="J262" i="11"/>
  <c r="K262" i="11"/>
  <c r="L262" i="11"/>
  <c r="B195" i="14" s="1"/>
  <c r="M262" i="11"/>
  <c r="N262" i="11"/>
  <c r="O262" i="11"/>
  <c r="P262" i="11"/>
  <c r="C195" i="14" s="1"/>
  <c r="Q262" i="11"/>
  <c r="R262" i="11"/>
  <c r="S262" i="11"/>
  <c r="I263" i="11"/>
  <c r="J263" i="11"/>
  <c r="K263" i="11"/>
  <c r="L263" i="11"/>
  <c r="M263" i="11"/>
  <c r="C177" i="12" s="1"/>
  <c r="N263" i="11"/>
  <c r="D177" i="12" s="1"/>
  <c r="O263" i="11"/>
  <c r="E177" i="12" s="1"/>
  <c r="P263" i="11"/>
  <c r="Q263" i="11"/>
  <c r="R263" i="11"/>
  <c r="S263" i="11"/>
  <c r="I264" i="11"/>
  <c r="J264" i="11"/>
  <c r="K264" i="11"/>
  <c r="L264" i="11"/>
  <c r="M264" i="11"/>
  <c r="C178" i="12" s="1"/>
  <c r="N264" i="11"/>
  <c r="D178" i="12" s="1"/>
  <c r="O264" i="11"/>
  <c r="E178" i="12" s="1"/>
  <c r="P264" i="11"/>
  <c r="Q264" i="11"/>
  <c r="R264" i="11"/>
  <c r="S264" i="11"/>
  <c r="I265" i="11"/>
  <c r="J265" i="11"/>
  <c r="K265" i="11"/>
  <c r="L265" i="11"/>
  <c r="M265" i="11"/>
  <c r="N265" i="11"/>
  <c r="O265" i="11"/>
  <c r="P265" i="11"/>
  <c r="Q265" i="11"/>
  <c r="R265" i="11"/>
  <c r="S265" i="11"/>
  <c r="I266" i="11"/>
  <c r="J266" i="11"/>
  <c r="K266" i="11"/>
  <c r="L266" i="11"/>
  <c r="M266" i="11"/>
  <c r="C179" i="12" s="1"/>
  <c r="N266" i="11"/>
  <c r="D179" i="12" s="1"/>
  <c r="O266" i="11"/>
  <c r="E179" i="12" s="1"/>
  <c r="P266" i="11"/>
  <c r="C199" i="14" s="1"/>
  <c r="Q266" i="11"/>
  <c r="R266" i="11"/>
  <c r="S266" i="11"/>
  <c r="I267" i="11"/>
  <c r="J267" i="11"/>
  <c r="K267" i="11"/>
  <c r="L267" i="11"/>
  <c r="M267" i="11"/>
  <c r="N267" i="11"/>
  <c r="O267" i="11"/>
  <c r="P267" i="11"/>
  <c r="Q267" i="11"/>
  <c r="R267" i="11"/>
  <c r="S267" i="11"/>
  <c r="I268" i="11"/>
  <c r="J268" i="11"/>
  <c r="K268" i="11"/>
  <c r="L268" i="11"/>
  <c r="M268" i="11"/>
  <c r="N268" i="11"/>
  <c r="O268" i="11"/>
  <c r="P268" i="11"/>
  <c r="Q268" i="11"/>
  <c r="R268" i="11"/>
  <c r="S268" i="11"/>
  <c r="I269" i="11"/>
  <c r="J269" i="11"/>
  <c r="K269" i="11"/>
  <c r="L269" i="11"/>
  <c r="M269" i="11"/>
  <c r="N269" i="11"/>
  <c r="O269" i="11"/>
  <c r="P269" i="11"/>
  <c r="Q269" i="11"/>
  <c r="R269" i="11"/>
  <c r="S269" i="11"/>
  <c r="I270" i="11"/>
  <c r="J270" i="11"/>
  <c r="K270" i="11"/>
  <c r="L270" i="11"/>
  <c r="M270" i="11"/>
  <c r="N270" i="11"/>
  <c r="O270" i="11"/>
  <c r="P270" i="11"/>
  <c r="Q270" i="11"/>
  <c r="R270" i="11"/>
  <c r="S270" i="11"/>
  <c r="I271" i="11"/>
  <c r="J271" i="11"/>
  <c r="K271" i="11"/>
  <c r="L271" i="11"/>
  <c r="M271" i="11"/>
  <c r="C180" i="12" s="1"/>
  <c r="N271" i="11"/>
  <c r="D180" i="12" s="1"/>
  <c r="O271" i="11"/>
  <c r="E180" i="12" s="1"/>
  <c r="P271" i="11"/>
  <c r="Q271" i="11"/>
  <c r="R271" i="11"/>
  <c r="S271" i="11"/>
  <c r="I272" i="11"/>
  <c r="J272" i="11"/>
  <c r="K272" i="11"/>
  <c r="L272" i="11"/>
  <c r="M272" i="11"/>
  <c r="C181" i="12" s="1"/>
  <c r="N272" i="11"/>
  <c r="D181" i="12" s="1"/>
  <c r="O272" i="11"/>
  <c r="E181" i="12" s="1"/>
  <c r="P272" i="11"/>
  <c r="Q272" i="11"/>
  <c r="R272" i="11"/>
  <c r="S272" i="11"/>
  <c r="I273" i="11"/>
  <c r="J273" i="11"/>
  <c r="K273" i="11"/>
  <c r="L273" i="11"/>
  <c r="M273" i="11"/>
  <c r="C182" i="12" s="1"/>
  <c r="N273" i="11"/>
  <c r="D182" i="12" s="1"/>
  <c r="O273" i="11"/>
  <c r="E182" i="12" s="1"/>
  <c r="P273" i="11"/>
  <c r="Q273" i="11"/>
  <c r="R273" i="11"/>
  <c r="S273" i="11"/>
  <c r="I274" i="11"/>
  <c r="J274" i="11"/>
  <c r="K274" i="11"/>
  <c r="L274" i="11"/>
  <c r="M274" i="11"/>
  <c r="C183" i="12" s="1"/>
  <c r="N274" i="11"/>
  <c r="D183" i="12" s="1"/>
  <c r="O274" i="11"/>
  <c r="E183" i="12" s="1"/>
  <c r="P274" i="11"/>
  <c r="C205" i="14" s="1"/>
  <c r="Q274" i="11"/>
  <c r="R274" i="11"/>
  <c r="S274" i="11"/>
  <c r="I275" i="11"/>
  <c r="J275" i="11"/>
  <c r="K275" i="11"/>
  <c r="L275" i="11"/>
  <c r="M275" i="11"/>
  <c r="N275" i="11"/>
  <c r="O275" i="11"/>
  <c r="P275" i="11"/>
  <c r="Q275" i="11"/>
  <c r="R275" i="11"/>
  <c r="S275" i="11"/>
  <c r="I276" i="11"/>
  <c r="J276" i="11"/>
  <c r="K276" i="11"/>
  <c r="L276" i="11"/>
  <c r="M276" i="11"/>
  <c r="N276" i="11"/>
  <c r="O276" i="11"/>
  <c r="P276" i="11"/>
  <c r="Q276" i="11"/>
  <c r="R276" i="11"/>
  <c r="S276" i="11"/>
  <c r="I277" i="11"/>
  <c r="J277" i="11"/>
  <c r="K277" i="11"/>
  <c r="L277" i="11"/>
  <c r="M277" i="11"/>
  <c r="C184" i="12" s="1"/>
  <c r="N277" i="11"/>
  <c r="D184" i="12" s="1"/>
  <c r="O277" i="11"/>
  <c r="E184" i="12" s="1"/>
  <c r="P277" i="11"/>
  <c r="Q277" i="11"/>
  <c r="R277" i="11"/>
  <c r="S277" i="11"/>
  <c r="I278" i="11"/>
  <c r="J278" i="11"/>
  <c r="K278" i="11"/>
  <c r="L278" i="11"/>
  <c r="M278" i="11"/>
  <c r="C185" i="12" s="1"/>
  <c r="N278" i="11"/>
  <c r="D185" i="12" s="1"/>
  <c r="O278" i="11"/>
  <c r="E185" i="12" s="1"/>
  <c r="P278" i="11"/>
  <c r="C209" i="14" s="1"/>
  <c r="Q278" i="11"/>
  <c r="R278" i="11"/>
  <c r="S278" i="11"/>
  <c r="I279" i="11"/>
  <c r="J279" i="11"/>
  <c r="K279" i="11"/>
  <c r="L279" i="11"/>
  <c r="M279" i="11"/>
  <c r="C186" i="12" s="1"/>
  <c r="N279" i="11"/>
  <c r="D186" i="12" s="1"/>
  <c r="O279" i="11"/>
  <c r="E186" i="12" s="1"/>
  <c r="P279" i="11"/>
  <c r="Q279" i="11"/>
  <c r="R279" i="11"/>
  <c r="S279" i="11"/>
  <c r="I280" i="11"/>
  <c r="J280" i="11"/>
  <c r="K280" i="11"/>
  <c r="L280" i="11"/>
  <c r="M280" i="11"/>
  <c r="C187" i="12" s="1"/>
  <c r="N280" i="11"/>
  <c r="D187" i="12" s="1"/>
  <c r="O280" i="11"/>
  <c r="E187" i="12" s="1"/>
  <c r="P280" i="11"/>
  <c r="Q280" i="11"/>
  <c r="R280" i="11"/>
  <c r="S280" i="11"/>
  <c r="I281" i="11"/>
  <c r="J281" i="11"/>
  <c r="K281" i="11"/>
  <c r="L281" i="11"/>
  <c r="M281" i="11"/>
  <c r="N281" i="11"/>
  <c r="O281" i="11"/>
  <c r="P281" i="11"/>
  <c r="Q281" i="11"/>
  <c r="R281" i="11"/>
  <c r="S281" i="11"/>
  <c r="I282" i="11"/>
  <c r="J282" i="11"/>
  <c r="K282" i="11"/>
  <c r="L282" i="11"/>
  <c r="M282" i="11"/>
  <c r="C188" i="12" s="1"/>
  <c r="N282" i="11"/>
  <c r="D188" i="12" s="1"/>
  <c r="O282" i="11"/>
  <c r="E188" i="12" s="1"/>
  <c r="P282" i="11"/>
  <c r="C212" i="14" s="1"/>
  <c r="Q282" i="11"/>
  <c r="R282" i="11"/>
  <c r="S282" i="11"/>
  <c r="I283" i="11"/>
  <c r="J283" i="11"/>
  <c r="K283" i="11"/>
  <c r="L283" i="11"/>
  <c r="M283" i="11"/>
  <c r="C189" i="12" s="1"/>
  <c r="N283" i="11"/>
  <c r="D189" i="12" s="1"/>
  <c r="O283" i="11"/>
  <c r="E189" i="12" s="1"/>
  <c r="P283" i="11"/>
  <c r="Q283" i="11"/>
  <c r="R283" i="11"/>
  <c r="S283" i="11"/>
  <c r="I284" i="11"/>
  <c r="J284" i="11"/>
  <c r="K284" i="11"/>
  <c r="L284" i="11"/>
  <c r="M284" i="11"/>
  <c r="C190" i="12" s="1"/>
  <c r="N284" i="11"/>
  <c r="D190" i="12" s="1"/>
  <c r="O284" i="11"/>
  <c r="E190" i="12" s="1"/>
  <c r="P284" i="11"/>
  <c r="Q284" i="11"/>
  <c r="R284" i="11"/>
  <c r="S284" i="11"/>
  <c r="I285" i="11"/>
  <c r="J285" i="11"/>
  <c r="K285" i="11"/>
  <c r="L285" i="11"/>
  <c r="M285" i="11"/>
  <c r="C191" i="12" s="1"/>
  <c r="N285" i="11"/>
  <c r="D191" i="12" s="1"/>
  <c r="O285" i="11"/>
  <c r="E191" i="12" s="1"/>
  <c r="P285" i="11"/>
  <c r="Q285" i="11"/>
  <c r="R285" i="11"/>
  <c r="S285" i="11"/>
  <c r="I286" i="11"/>
  <c r="J286" i="11"/>
  <c r="K286" i="11"/>
  <c r="L286" i="11"/>
  <c r="B216" i="14" s="1"/>
  <c r="M286" i="11"/>
  <c r="N286" i="11"/>
  <c r="O286" i="11"/>
  <c r="P286" i="11"/>
  <c r="C216" i="14" s="1"/>
  <c r="Q286" i="11"/>
  <c r="R286" i="11"/>
  <c r="S286" i="11"/>
  <c r="I287" i="11"/>
  <c r="J287" i="11"/>
  <c r="K287" i="11"/>
  <c r="L287" i="11"/>
  <c r="M287" i="11"/>
  <c r="C192" i="12" s="1"/>
  <c r="N287" i="11"/>
  <c r="D192" i="12" s="1"/>
  <c r="O287" i="11"/>
  <c r="E192" i="12" s="1"/>
  <c r="P287" i="11"/>
  <c r="Q287" i="11"/>
  <c r="R287" i="11"/>
  <c r="S287" i="11"/>
  <c r="I288" i="11"/>
  <c r="J288" i="11"/>
  <c r="K288" i="11"/>
  <c r="L288" i="11"/>
  <c r="M288" i="11"/>
  <c r="N288" i="11"/>
  <c r="O288" i="11"/>
  <c r="P288" i="11"/>
  <c r="Q288" i="11"/>
  <c r="R288" i="11"/>
  <c r="S288" i="11"/>
  <c r="I289" i="11"/>
  <c r="J289" i="11"/>
  <c r="K289" i="11"/>
  <c r="L289" i="11"/>
  <c r="M289" i="11"/>
  <c r="C193" i="12" s="1"/>
  <c r="N289" i="11"/>
  <c r="D193" i="12" s="1"/>
  <c r="O289" i="11"/>
  <c r="E193" i="12" s="1"/>
  <c r="P289" i="11"/>
  <c r="Q289" i="11"/>
  <c r="R289" i="11"/>
  <c r="S289" i="11"/>
  <c r="I290" i="11"/>
  <c r="J290" i="11"/>
  <c r="K290" i="11"/>
  <c r="L290" i="11"/>
  <c r="B220" i="14" s="1"/>
  <c r="M290" i="11"/>
  <c r="N290" i="11"/>
  <c r="O290" i="11"/>
  <c r="P290" i="11"/>
  <c r="C220" i="14" s="1"/>
  <c r="Q290" i="11"/>
  <c r="R290" i="11"/>
  <c r="S290" i="11"/>
  <c r="I291" i="11"/>
  <c r="J291" i="11"/>
  <c r="K291" i="11"/>
  <c r="L291" i="11"/>
  <c r="M291" i="11"/>
  <c r="N291" i="11"/>
  <c r="O291" i="11"/>
  <c r="P291" i="11"/>
  <c r="Q291" i="11"/>
  <c r="R291" i="11"/>
  <c r="S291" i="11"/>
  <c r="I292" i="11"/>
  <c r="J292" i="11"/>
  <c r="K292" i="11"/>
  <c r="L292" i="11"/>
  <c r="M292" i="11"/>
  <c r="C194" i="12" s="1"/>
  <c r="N292" i="11"/>
  <c r="D194" i="12" s="1"/>
  <c r="O292" i="11"/>
  <c r="E194" i="12" s="1"/>
  <c r="P292" i="11"/>
  <c r="Q292" i="11"/>
  <c r="R292" i="11"/>
  <c r="S292" i="11"/>
  <c r="I293" i="11"/>
  <c r="J293" i="11"/>
  <c r="K293" i="11"/>
  <c r="L293" i="11"/>
  <c r="M293" i="11"/>
  <c r="N293" i="11"/>
  <c r="O293" i="11"/>
  <c r="P293" i="11"/>
  <c r="Q293" i="11"/>
  <c r="R293" i="11"/>
  <c r="S293" i="11"/>
  <c r="I294" i="11"/>
  <c r="J294" i="11"/>
  <c r="K294" i="11"/>
  <c r="L294" i="11"/>
  <c r="M294" i="11"/>
  <c r="C195" i="12" s="1"/>
  <c r="N294" i="11"/>
  <c r="D195" i="12" s="1"/>
  <c r="O294" i="11"/>
  <c r="E195" i="12" s="1"/>
  <c r="P294" i="11"/>
  <c r="C223" i="14" s="1"/>
  <c r="Q294" i="11"/>
  <c r="R294" i="11"/>
  <c r="S294" i="11"/>
  <c r="I295" i="11"/>
  <c r="J295" i="11"/>
  <c r="K295" i="11"/>
  <c r="L295" i="11"/>
  <c r="M295" i="11"/>
  <c r="N295" i="11"/>
  <c r="O295" i="11"/>
  <c r="P295" i="11"/>
  <c r="Q295" i="11"/>
  <c r="R295" i="11"/>
  <c r="S295" i="11"/>
  <c r="I296" i="11"/>
  <c r="J296" i="11"/>
  <c r="K296" i="11"/>
  <c r="L296" i="11"/>
  <c r="M296" i="11"/>
  <c r="N296" i="11"/>
  <c r="O296" i="11"/>
  <c r="P296" i="11"/>
  <c r="Q296" i="11"/>
  <c r="R296" i="11"/>
  <c r="S296" i="11"/>
  <c r="I297" i="11"/>
  <c r="J297" i="11"/>
  <c r="K297" i="11"/>
  <c r="L297" i="11"/>
  <c r="M297" i="11"/>
  <c r="C196" i="12" s="1"/>
  <c r="N297" i="11"/>
  <c r="D196" i="12" s="1"/>
  <c r="O297" i="11"/>
  <c r="E196" i="12" s="1"/>
  <c r="P297" i="11"/>
  <c r="Q297" i="11"/>
  <c r="R297" i="11"/>
  <c r="S297" i="11"/>
  <c r="I298" i="11"/>
  <c r="J298" i="11"/>
  <c r="K298" i="11"/>
  <c r="L298" i="11"/>
  <c r="B225" i="14" s="1"/>
  <c r="M298" i="11"/>
  <c r="N298" i="11"/>
  <c r="O298" i="11"/>
  <c r="P298" i="11"/>
  <c r="C225" i="14" s="1"/>
  <c r="Q298" i="11"/>
  <c r="R298" i="11"/>
  <c r="S298" i="11"/>
  <c r="I299" i="11"/>
  <c r="J299" i="11"/>
  <c r="K299" i="11"/>
  <c r="L299" i="11"/>
  <c r="M299" i="11"/>
  <c r="C197" i="12" s="1"/>
  <c r="N299" i="11"/>
  <c r="D197" i="12" s="1"/>
  <c r="O299" i="11"/>
  <c r="E197" i="12" s="1"/>
  <c r="P299" i="11"/>
  <c r="Q299" i="11"/>
  <c r="R299" i="11"/>
  <c r="S299" i="11"/>
  <c r="I300" i="11"/>
  <c r="J300" i="11"/>
  <c r="K300" i="11"/>
  <c r="L300" i="11"/>
  <c r="M300" i="11"/>
  <c r="C198" i="12" s="1"/>
  <c r="N300" i="11"/>
  <c r="D198" i="12" s="1"/>
  <c r="O300" i="11"/>
  <c r="E198" i="12" s="1"/>
  <c r="P300" i="11"/>
  <c r="Q300" i="11"/>
  <c r="R300" i="11"/>
  <c r="S300" i="11"/>
  <c r="I301" i="11"/>
  <c r="J301" i="11"/>
  <c r="K301" i="11"/>
  <c r="L301" i="11"/>
  <c r="M301" i="11"/>
  <c r="C199" i="12" s="1"/>
  <c r="N301" i="11"/>
  <c r="D199" i="12" s="1"/>
  <c r="O301" i="11"/>
  <c r="E199" i="12" s="1"/>
  <c r="P301" i="11"/>
  <c r="Q301" i="11"/>
  <c r="R301" i="11"/>
  <c r="S301" i="11"/>
  <c r="I302" i="11"/>
  <c r="J302" i="11"/>
  <c r="K302" i="11"/>
  <c r="L302" i="11"/>
  <c r="M302" i="11"/>
  <c r="N302" i="11"/>
  <c r="O302" i="11"/>
  <c r="P302" i="11"/>
  <c r="Q302" i="11"/>
  <c r="R302" i="11"/>
  <c r="S302" i="11"/>
  <c r="I303" i="11"/>
  <c r="J303" i="11"/>
  <c r="K303" i="11"/>
  <c r="L303" i="11"/>
  <c r="M303" i="11"/>
  <c r="N303" i="11"/>
  <c r="O303" i="11"/>
  <c r="P303" i="11"/>
  <c r="Q303" i="11"/>
  <c r="R303" i="11"/>
  <c r="S303" i="11"/>
  <c r="I304" i="11"/>
  <c r="J304" i="11"/>
  <c r="K304" i="11"/>
  <c r="L304" i="11"/>
  <c r="M304" i="11"/>
  <c r="C200" i="12" s="1"/>
  <c r="N304" i="11"/>
  <c r="D200" i="12" s="1"/>
  <c r="O304" i="11"/>
  <c r="E200" i="12" s="1"/>
  <c r="P304" i="11"/>
  <c r="Q304" i="11"/>
  <c r="R304" i="11"/>
  <c r="S304" i="11"/>
  <c r="I305" i="11"/>
  <c r="J305" i="11"/>
  <c r="K305" i="11"/>
  <c r="L305" i="11"/>
  <c r="M305" i="11"/>
  <c r="C201" i="12" s="1"/>
  <c r="N305" i="11"/>
  <c r="D201" i="12" s="1"/>
  <c r="O305" i="11"/>
  <c r="E201" i="12" s="1"/>
  <c r="P305" i="11"/>
  <c r="Q305" i="11"/>
  <c r="R305" i="11"/>
  <c r="S305" i="11"/>
  <c r="I306" i="11"/>
  <c r="J306" i="11"/>
  <c r="K306" i="11"/>
  <c r="L306" i="11"/>
  <c r="M306" i="11"/>
  <c r="N306" i="11"/>
  <c r="O306" i="11"/>
  <c r="P306" i="11"/>
  <c r="Q306" i="11"/>
  <c r="R306" i="11"/>
  <c r="S306" i="11"/>
  <c r="I307" i="11"/>
  <c r="J307" i="11"/>
  <c r="K307" i="11"/>
  <c r="L307" i="11"/>
  <c r="M307" i="11"/>
  <c r="N307" i="11"/>
  <c r="O307" i="11"/>
  <c r="P307" i="11"/>
  <c r="Q307" i="11"/>
  <c r="R307" i="11"/>
  <c r="S307" i="11"/>
  <c r="I308" i="11"/>
  <c r="J308" i="11"/>
  <c r="K308" i="11"/>
  <c r="L308" i="11"/>
  <c r="M308" i="11"/>
  <c r="N308" i="11"/>
  <c r="O308" i="11"/>
  <c r="P308" i="11"/>
  <c r="Q308" i="11"/>
  <c r="R308" i="11"/>
  <c r="S308" i="11"/>
  <c r="I309" i="11"/>
  <c r="J309" i="11"/>
  <c r="K309" i="11"/>
  <c r="L309" i="11"/>
  <c r="M309" i="11"/>
  <c r="N309" i="11"/>
  <c r="O309" i="11"/>
  <c r="P309" i="11"/>
  <c r="Q309" i="11"/>
  <c r="R309" i="11"/>
  <c r="S309" i="11"/>
  <c r="I310" i="11"/>
  <c r="J310" i="11"/>
  <c r="K310" i="11"/>
  <c r="L310" i="11"/>
  <c r="M310" i="11"/>
  <c r="N310" i="11"/>
  <c r="O310" i="11"/>
  <c r="P310" i="11"/>
  <c r="Q310" i="11"/>
  <c r="R310" i="11"/>
  <c r="S310" i="11"/>
  <c r="I311" i="11"/>
  <c r="J311" i="11"/>
  <c r="K311" i="11"/>
  <c r="L311" i="11"/>
  <c r="M311" i="11"/>
  <c r="N311" i="11"/>
  <c r="O311" i="11"/>
  <c r="P311" i="11"/>
  <c r="Q311" i="11"/>
  <c r="R311" i="11"/>
  <c r="S311" i="11"/>
  <c r="I312" i="11"/>
  <c r="J312" i="11"/>
  <c r="K312" i="11"/>
  <c r="L312" i="11"/>
  <c r="M312" i="11"/>
  <c r="N312" i="11"/>
  <c r="O312" i="11"/>
  <c r="P312" i="11"/>
  <c r="Q312" i="11"/>
  <c r="R312" i="11"/>
  <c r="S312" i="11"/>
  <c r="I313" i="11"/>
  <c r="J313" i="11"/>
  <c r="K313" i="11"/>
  <c r="L313" i="11"/>
  <c r="M313" i="11"/>
  <c r="N313" i="11"/>
  <c r="O313" i="11"/>
  <c r="P313" i="11"/>
  <c r="Q313" i="11"/>
  <c r="R313" i="11"/>
  <c r="S313" i="11"/>
  <c r="I314" i="11"/>
  <c r="J314" i="11"/>
  <c r="K314" i="11"/>
  <c r="L314" i="11"/>
  <c r="B231" i="14" s="1"/>
  <c r="M314" i="11"/>
  <c r="N314" i="11"/>
  <c r="O314" i="11"/>
  <c r="P314" i="11"/>
  <c r="C231" i="14" s="1"/>
  <c r="Q314" i="11"/>
  <c r="R314" i="11"/>
  <c r="S314" i="11"/>
  <c r="I315" i="11"/>
  <c r="J315" i="11"/>
  <c r="K315" i="11"/>
  <c r="L315" i="11"/>
  <c r="M315" i="11"/>
  <c r="C202" i="12" s="1"/>
  <c r="N315" i="11"/>
  <c r="D202" i="12" s="1"/>
  <c r="O315" i="11"/>
  <c r="E202" i="12" s="1"/>
  <c r="P315" i="11"/>
  <c r="Q315" i="11"/>
  <c r="R315" i="11"/>
  <c r="S315" i="11"/>
  <c r="I316" i="11"/>
  <c r="J316" i="11"/>
  <c r="K316" i="11"/>
  <c r="L316" i="11"/>
  <c r="M316" i="11"/>
  <c r="C203" i="12" s="1"/>
  <c r="N316" i="11"/>
  <c r="D203" i="12" s="1"/>
  <c r="O316" i="11"/>
  <c r="E203" i="12" s="1"/>
  <c r="P316" i="11"/>
  <c r="Q316" i="11"/>
  <c r="R316" i="11"/>
  <c r="S316" i="11"/>
  <c r="I317" i="11"/>
  <c r="J317" i="11"/>
  <c r="K317" i="11"/>
  <c r="L317" i="11"/>
  <c r="M317" i="11"/>
  <c r="N317" i="11"/>
  <c r="O317" i="11"/>
  <c r="P317" i="11"/>
  <c r="Q317" i="11"/>
  <c r="R317" i="11"/>
  <c r="S317" i="11"/>
  <c r="I318" i="11"/>
  <c r="J318" i="11"/>
  <c r="K318" i="11"/>
  <c r="L318" i="11"/>
  <c r="M318" i="11"/>
  <c r="C204" i="12" s="1"/>
  <c r="N318" i="11"/>
  <c r="D204" i="12" s="1"/>
  <c r="O318" i="11"/>
  <c r="E204" i="12" s="1"/>
  <c r="P318" i="11"/>
  <c r="C234" i="14" s="1"/>
  <c r="Q318" i="11"/>
  <c r="R318" i="11"/>
  <c r="S318" i="11"/>
  <c r="I319" i="11"/>
  <c r="J319" i="11"/>
  <c r="K319" i="11"/>
  <c r="L319" i="11"/>
  <c r="M319" i="11"/>
  <c r="N319" i="11"/>
  <c r="O319" i="11"/>
  <c r="P319" i="11"/>
  <c r="Q319" i="11"/>
  <c r="R319" i="11"/>
  <c r="S319" i="11"/>
  <c r="I320" i="11"/>
  <c r="J320" i="11"/>
  <c r="K320" i="11"/>
  <c r="L320" i="11"/>
  <c r="M320" i="11"/>
  <c r="N320" i="11"/>
  <c r="O320" i="11"/>
  <c r="P320" i="11"/>
  <c r="Q320" i="11"/>
  <c r="R320" i="11"/>
  <c r="S320" i="11"/>
  <c r="I321" i="11"/>
  <c r="J321" i="11"/>
  <c r="K321" i="11"/>
  <c r="L321" i="11"/>
  <c r="M321" i="11"/>
  <c r="N321" i="11"/>
  <c r="O321" i="11"/>
  <c r="P321" i="11"/>
  <c r="Q321" i="11"/>
  <c r="R321" i="11"/>
  <c r="S321" i="11"/>
  <c r="I322" i="11"/>
  <c r="J322" i="11"/>
  <c r="K322" i="11"/>
  <c r="L322" i="11"/>
  <c r="M322" i="11"/>
  <c r="C205" i="12" s="1"/>
  <c r="N322" i="11"/>
  <c r="D205" i="12" s="1"/>
  <c r="O322" i="11"/>
  <c r="E205" i="12" s="1"/>
  <c r="P322" i="11"/>
  <c r="C236" i="14" s="1"/>
  <c r="Q322" i="11"/>
  <c r="R322" i="11"/>
  <c r="S322" i="11"/>
  <c r="I323" i="11"/>
  <c r="J323" i="11"/>
  <c r="K323" i="11"/>
  <c r="L323" i="11"/>
  <c r="M323" i="11"/>
  <c r="N323" i="11"/>
  <c r="O323" i="11"/>
  <c r="P323" i="11"/>
  <c r="Q323" i="11"/>
  <c r="R323" i="11"/>
  <c r="S323" i="11"/>
  <c r="I324" i="11"/>
  <c r="J324" i="11"/>
  <c r="K324" i="11"/>
  <c r="L324" i="11"/>
  <c r="M324" i="11"/>
  <c r="C206" i="12" s="1"/>
  <c r="N324" i="11"/>
  <c r="D206" i="12" s="1"/>
  <c r="O324" i="11"/>
  <c r="E206" i="12" s="1"/>
  <c r="P324" i="11"/>
  <c r="Q324" i="11"/>
  <c r="R324" i="11"/>
  <c r="S324" i="11"/>
  <c r="I325" i="11"/>
  <c r="J325" i="11"/>
  <c r="K325" i="11"/>
  <c r="L325" i="11"/>
  <c r="M325" i="11"/>
  <c r="C207" i="12" s="1"/>
  <c r="N325" i="11"/>
  <c r="D207" i="12" s="1"/>
  <c r="O325" i="11"/>
  <c r="E207" i="12" s="1"/>
  <c r="P325" i="11"/>
  <c r="Q325" i="11"/>
  <c r="R325" i="11"/>
  <c r="S325" i="11"/>
  <c r="I326" i="11"/>
  <c r="J326" i="11"/>
  <c r="K326" i="11"/>
  <c r="L326" i="11"/>
  <c r="M326" i="11"/>
  <c r="C208" i="12" s="1"/>
  <c r="N326" i="11"/>
  <c r="D208" i="12" s="1"/>
  <c r="O326" i="11"/>
  <c r="E208" i="12" s="1"/>
  <c r="P326" i="11"/>
  <c r="C240" i="14" s="1"/>
  <c r="Q326" i="11"/>
  <c r="R326" i="11"/>
  <c r="S326" i="11"/>
  <c r="I327" i="11"/>
  <c r="J327" i="11"/>
  <c r="K327" i="11"/>
  <c r="L327" i="11"/>
  <c r="M327" i="11"/>
  <c r="N327" i="11"/>
  <c r="O327" i="11"/>
  <c r="P327" i="11"/>
  <c r="Q327" i="11"/>
  <c r="R327" i="11"/>
  <c r="S327" i="11"/>
  <c r="I328" i="11"/>
  <c r="J328" i="11"/>
  <c r="K328" i="11"/>
  <c r="L328" i="11"/>
  <c r="M328" i="11"/>
  <c r="C209" i="12" s="1"/>
  <c r="N328" i="11"/>
  <c r="D209" i="12" s="1"/>
  <c r="O328" i="11"/>
  <c r="E209" i="12" s="1"/>
  <c r="P328" i="11"/>
  <c r="Q328" i="11"/>
  <c r="R328" i="11"/>
  <c r="S328" i="11"/>
  <c r="I329" i="11"/>
  <c r="J329" i="11"/>
  <c r="K329" i="11"/>
  <c r="L329" i="11"/>
  <c r="M329" i="11"/>
  <c r="C210" i="12" s="1"/>
  <c r="N329" i="11"/>
  <c r="D210" i="12" s="1"/>
  <c r="O329" i="11"/>
  <c r="E210" i="12" s="1"/>
  <c r="P329" i="11"/>
  <c r="Q329" i="11"/>
  <c r="R329" i="11"/>
  <c r="S329" i="11"/>
  <c r="I330" i="11"/>
  <c r="J330" i="11"/>
  <c r="K330" i="11"/>
  <c r="L330" i="11"/>
  <c r="B244" i="14" s="1"/>
  <c r="M330" i="11"/>
  <c r="N330" i="11"/>
  <c r="O330" i="11"/>
  <c r="P330" i="11"/>
  <c r="C244" i="14" s="1"/>
  <c r="Q330" i="11"/>
  <c r="R330" i="11"/>
  <c r="S330" i="11"/>
  <c r="I331" i="11"/>
  <c r="J331" i="11"/>
  <c r="K331" i="11"/>
  <c r="L331" i="11"/>
  <c r="M331" i="11"/>
  <c r="C211" i="12" s="1"/>
  <c r="N331" i="11"/>
  <c r="D211" i="12" s="1"/>
  <c r="O331" i="11"/>
  <c r="E211" i="12" s="1"/>
  <c r="P331" i="11"/>
  <c r="Q331" i="11"/>
  <c r="R331" i="11"/>
  <c r="S331" i="11"/>
  <c r="I332" i="11"/>
  <c r="J332" i="11"/>
  <c r="K332" i="11"/>
  <c r="L332" i="11"/>
  <c r="M332" i="11"/>
  <c r="C212" i="12" s="1"/>
  <c r="N332" i="11"/>
  <c r="D212" i="12" s="1"/>
  <c r="O332" i="11"/>
  <c r="E212" i="12" s="1"/>
  <c r="P332" i="11"/>
  <c r="Q332" i="11"/>
  <c r="R332" i="11"/>
  <c r="S332" i="11"/>
  <c r="I333" i="11"/>
  <c r="J333" i="11"/>
  <c r="K333" i="11"/>
  <c r="L333" i="11"/>
  <c r="M333" i="11"/>
  <c r="C213" i="12" s="1"/>
  <c r="N333" i="11"/>
  <c r="D213" i="12" s="1"/>
  <c r="O333" i="11"/>
  <c r="E213" i="12" s="1"/>
  <c r="P333" i="11"/>
  <c r="Q333" i="11"/>
  <c r="R333" i="11"/>
  <c r="S333" i="11"/>
  <c r="I334" i="11"/>
  <c r="J334" i="11"/>
  <c r="K334" i="11"/>
  <c r="L334" i="11"/>
  <c r="M334" i="11"/>
  <c r="C214" i="12" s="1"/>
  <c r="N334" i="11"/>
  <c r="D214" i="12" s="1"/>
  <c r="O334" i="11"/>
  <c r="E214" i="12" s="1"/>
  <c r="P334" i="11"/>
  <c r="C248" i="14" s="1"/>
  <c r="Q334" i="11"/>
  <c r="R334" i="11"/>
  <c r="S334" i="11"/>
  <c r="I335" i="11"/>
  <c r="J335" i="11"/>
  <c r="K335" i="11"/>
  <c r="L335" i="11"/>
  <c r="M335" i="11"/>
  <c r="C215" i="12" s="1"/>
  <c r="N335" i="11"/>
  <c r="D215" i="12" s="1"/>
  <c r="O335" i="11"/>
  <c r="E215" i="12" s="1"/>
  <c r="P335" i="11"/>
  <c r="Q335" i="11"/>
  <c r="R335" i="11"/>
  <c r="S335" i="11"/>
  <c r="I336" i="11"/>
  <c r="J336" i="11"/>
  <c r="K336" i="11"/>
  <c r="L336" i="11"/>
  <c r="M336" i="11"/>
  <c r="C216" i="12" s="1"/>
  <c r="N336" i="11"/>
  <c r="D216" i="12" s="1"/>
  <c r="O336" i="11"/>
  <c r="E216" i="12" s="1"/>
  <c r="P336" i="11"/>
  <c r="Q336" i="11"/>
  <c r="R336" i="11"/>
  <c r="S336" i="11"/>
  <c r="I337" i="11"/>
  <c r="J337" i="11"/>
  <c r="K337" i="11"/>
  <c r="L337" i="11"/>
  <c r="M337" i="11"/>
  <c r="C217" i="12" s="1"/>
  <c r="N337" i="11"/>
  <c r="D217" i="12" s="1"/>
  <c r="O337" i="11"/>
  <c r="E217" i="12" s="1"/>
  <c r="P337" i="11"/>
  <c r="Q337" i="11"/>
  <c r="R337" i="11"/>
  <c r="S337" i="11"/>
  <c r="I338" i="11"/>
  <c r="J338" i="11"/>
  <c r="K338" i="11"/>
  <c r="L338" i="11"/>
  <c r="M338" i="11"/>
  <c r="C218" i="12" s="1"/>
  <c r="N338" i="11"/>
  <c r="D218" i="12" s="1"/>
  <c r="O338" i="11"/>
  <c r="E218" i="12" s="1"/>
  <c r="P338" i="11"/>
  <c r="C252" i="14" s="1"/>
  <c r="Q338" i="11"/>
  <c r="R338" i="11"/>
  <c r="S338" i="11"/>
  <c r="I339" i="11"/>
  <c r="J339" i="11"/>
  <c r="K339" i="11"/>
  <c r="L339" i="11"/>
  <c r="M339" i="11"/>
  <c r="C219" i="12" s="1"/>
  <c r="N339" i="11"/>
  <c r="D219" i="12" s="1"/>
  <c r="O339" i="11"/>
  <c r="E219" i="12" s="1"/>
  <c r="P339" i="11"/>
  <c r="Q339" i="11"/>
  <c r="R339" i="11"/>
  <c r="S339" i="11"/>
  <c r="I340" i="11"/>
  <c r="J340" i="11"/>
  <c r="K340" i="11"/>
  <c r="L340" i="11"/>
  <c r="M340" i="11"/>
  <c r="C220" i="12" s="1"/>
  <c r="N340" i="11"/>
  <c r="D220" i="12" s="1"/>
  <c r="O340" i="11"/>
  <c r="E220" i="12" s="1"/>
  <c r="P340" i="11"/>
  <c r="Q340" i="11"/>
  <c r="R340" i="11"/>
  <c r="S340" i="11"/>
  <c r="I341" i="11"/>
  <c r="J341" i="11"/>
  <c r="K341" i="11"/>
  <c r="L341" i="11"/>
  <c r="M341" i="11"/>
  <c r="N341" i="11"/>
  <c r="O341" i="11"/>
  <c r="P341" i="11"/>
  <c r="Q341" i="11"/>
  <c r="R341" i="11"/>
  <c r="S341" i="11"/>
  <c r="I342" i="11"/>
  <c r="J342" i="11"/>
  <c r="K342" i="11"/>
  <c r="L342" i="11"/>
  <c r="M342" i="11"/>
  <c r="C221" i="12" s="1"/>
  <c r="N342" i="11"/>
  <c r="D221" i="12" s="1"/>
  <c r="O342" i="11"/>
  <c r="E221" i="12" s="1"/>
  <c r="P342" i="11"/>
  <c r="C255" i="14" s="1"/>
  <c r="Q342" i="11"/>
  <c r="R342" i="11"/>
  <c r="S342" i="11"/>
  <c r="I343" i="11"/>
  <c r="J343" i="11"/>
  <c r="K343" i="11"/>
  <c r="L343" i="11"/>
  <c r="M343" i="11"/>
  <c r="C222" i="12" s="1"/>
  <c r="N343" i="11"/>
  <c r="D222" i="12" s="1"/>
  <c r="O343" i="11"/>
  <c r="E222" i="12" s="1"/>
  <c r="P343" i="11"/>
  <c r="Q343" i="11"/>
  <c r="R343" i="11"/>
  <c r="S343" i="11"/>
  <c r="I344" i="11"/>
  <c r="J344" i="11"/>
  <c r="K344" i="11"/>
  <c r="L344" i="11"/>
  <c r="M344" i="11"/>
  <c r="C223" i="12" s="1"/>
  <c r="N344" i="11"/>
  <c r="D223" i="12" s="1"/>
  <c r="O344" i="11"/>
  <c r="E223" i="12" s="1"/>
  <c r="P344" i="11"/>
  <c r="Q344" i="11"/>
  <c r="R344" i="11"/>
  <c r="S344" i="11"/>
  <c r="I345" i="11"/>
  <c r="J345" i="11"/>
  <c r="K345" i="11"/>
  <c r="L345" i="11"/>
  <c r="M345" i="11"/>
  <c r="C224" i="12" s="1"/>
  <c r="N345" i="11"/>
  <c r="D224" i="12" s="1"/>
  <c r="O345" i="11"/>
  <c r="E224" i="12" s="1"/>
  <c r="P345" i="11"/>
  <c r="Q345" i="11"/>
  <c r="R345" i="11"/>
  <c r="S345" i="11"/>
  <c r="I346" i="11"/>
  <c r="J346" i="11"/>
  <c r="K346" i="11"/>
  <c r="L346" i="11"/>
  <c r="M346" i="11"/>
  <c r="C225" i="12" s="1"/>
  <c r="N346" i="11"/>
  <c r="D225" i="12" s="1"/>
  <c r="O346" i="11"/>
  <c r="E225" i="12" s="1"/>
  <c r="P346" i="11"/>
  <c r="C259" i="14" s="1"/>
  <c r="Q346" i="11"/>
  <c r="R346" i="11"/>
  <c r="S346" i="11"/>
  <c r="I347" i="11"/>
  <c r="J347" i="11"/>
  <c r="K347" i="11"/>
  <c r="L347" i="11"/>
  <c r="M347" i="11"/>
  <c r="C226" i="12" s="1"/>
  <c r="N347" i="11"/>
  <c r="D226" i="12" s="1"/>
  <c r="O347" i="11"/>
  <c r="E226" i="12" s="1"/>
  <c r="P347" i="11"/>
  <c r="Q347" i="11"/>
  <c r="R347" i="11"/>
  <c r="S347" i="11"/>
  <c r="I348" i="11"/>
  <c r="J348" i="11"/>
  <c r="K348" i="11"/>
  <c r="L348" i="11"/>
  <c r="M348" i="11"/>
  <c r="C227" i="12" s="1"/>
  <c r="N348" i="11"/>
  <c r="D227" i="12" s="1"/>
  <c r="O348" i="11"/>
  <c r="E227" i="12" s="1"/>
  <c r="P348" i="11"/>
  <c r="Q348" i="11"/>
  <c r="R348" i="11"/>
  <c r="S348" i="11"/>
  <c r="I349" i="11"/>
  <c r="J349" i="11"/>
  <c r="K349" i="11"/>
  <c r="L349" i="11"/>
  <c r="M349" i="11"/>
  <c r="C228" i="12" s="1"/>
  <c r="N349" i="11"/>
  <c r="D228" i="12" s="1"/>
  <c r="O349" i="11"/>
  <c r="E228" i="12" s="1"/>
  <c r="P349" i="11"/>
  <c r="Q349" i="11"/>
  <c r="R349" i="11"/>
  <c r="S349" i="11"/>
  <c r="I350" i="11"/>
  <c r="J350" i="11"/>
  <c r="K350" i="11"/>
  <c r="L350" i="11"/>
  <c r="M350" i="11"/>
  <c r="C229" i="12" s="1"/>
  <c r="N350" i="11"/>
  <c r="D229" i="12" s="1"/>
  <c r="O350" i="11"/>
  <c r="E229" i="12" s="1"/>
  <c r="P350" i="11"/>
  <c r="C263" i="14" s="1"/>
  <c r="Q350" i="11"/>
  <c r="R350" i="11"/>
  <c r="S350" i="11"/>
  <c r="I351" i="11"/>
  <c r="J351" i="11"/>
  <c r="K351" i="11"/>
  <c r="L351" i="11"/>
  <c r="M351" i="11"/>
  <c r="C230" i="12" s="1"/>
  <c r="N351" i="11"/>
  <c r="D230" i="12" s="1"/>
  <c r="O351" i="11"/>
  <c r="E230" i="12" s="1"/>
  <c r="P351" i="11"/>
  <c r="Q351" i="11"/>
  <c r="R351" i="11"/>
  <c r="S351" i="11"/>
  <c r="I352" i="11"/>
  <c r="J352" i="11"/>
  <c r="K352" i="11"/>
  <c r="L352" i="11"/>
  <c r="M352" i="11"/>
  <c r="C231" i="12" s="1"/>
  <c r="N352" i="11"/>
  <c r="D231" i="12" s="1"/>
  <c r="O352" i="11"/>
  <c r="E231" i="12" s="1"/>
  <c r="P352" i="11"/>
  <c r="Q352" i="11"/>
  <c r="R352" i="11"/>
  <c r="S352" i="11"/>
  <c r="I353" i="11"/>
  <c r="J353" i="11"/>
  <c r="K353" i="11"/>
  <c r="L353" i="11"/>
  <c r="M353" i="11"/>
  <c r="C232" i="12" s="1"/>
  <c r="N353" i="11"/>
  <c r="D232" i="12" s="1"/>
  <c r="O353" i="11"/>
  <c r="E232" i="12" s="1"/>
  <c r="P353" i="11"/>
  <c r="Q353" i="11"/>
  <c r="R353" i="11"/>
  <c r="S353" i="11"/>
  <c r="I354" i="11"/>
  <c r="J354" i="11"/>
  <c r="K354" i="11"/>
  <c r="L354" i="11"/>
  <c r="M354" i="11"/>
  <c r="C233" i="12" s="1"/>
  <c r="N354" i="11"/>
  <c r="D233" i="12" s="1"/>
  <c r="O354" i="11"/>
  <c r="E233" i="12" s="1"/>
  <c r="P354" i="11"/>
  <c r="C267" i="14" s="1"/>
  <c r="Q354" i="11"/>
  <c r="R354" i="11"/>
  <c r="S354" i="11"/>
  <c r="I355" i="11"/>
  <c r="J355" i="11"/>
  <c r="K355" i="11"/>
  <c r="L355" i="11"/>
  <c r="M355" i="11"/>
  <c r="C234" i="12" s="1"/>
  <c r="N355" i="11"/>
  <c r="D234" i="12" s="1"/>
  <c r="O355" i="11"/>
  <c r="E234" i="12" s="1"/>
  <c r="P355" i="11"/>
  <c r="Q355" i="11"/>
  <c r="R355" i="11"/>
  <c r="S355" i="11"/>
  <c r="I356" i="11"/>
  <c r="J356" i="11"/>
  <c r="K356" i="11"/>
  <c r="L356" i="11"/>
  <c r="M356" i="11"/>
  <c r="C235" i="12" s="1"/>
  <c r="N356" i="11"/>
  <c r="D235" i="12" s="1"/>
  <c r="O356" i="11"/>
  <c r="E235" i="12" s="1"/>
  <c r="P356" i="11"/>
  <c r="Q356" i="11"/>
  <c r="R356" i="11"/>
  <c r="S356" i="11"/>
  <c r="I357" i="11"/>
  <c r="J357" i="11"/>
  <c r="K357" i="11"/>
  <c r="L357" i="11"/>
  <c r="M357" i="11"/>
  <c r="N357" i="11"/>
  <c r="O357" i="11"/>
  <c r="P357" i="11"/>
  <c r="Q357" i="11"/>
  <c r="R357" i="11"/>
  <c r="S357" i="11"/>
  <c r="I358" i="11"/>
  <c r="J358" i="11"/>
  <c r="K358" i="11"/>
  <c r="L358" i="11"/>
  <c r="M358" i="11"/>
  <c r="C236" i="12" s="1"/>
  <c r="N358" i="11"/>
  <c r="D236" i="12" s="1"/>
  <c r="O358" i="11"/>
  <c r="E236" i="12" s="1"/>
  <c r="P358" i="11"/>
  <c r="C270" i="14" s="1"/>
  <c r="Q358" i="11"/>
  <c r="R358" i="11"/>
  <c r="S358" i="11"/>
  <c r="I359" i="11"/>
  <c r="J359" i="11"/>
  <c r="K359" i="11"/>
  <c r="L359" i="11"/>
  <c r="M359" i="11"/>
  <c r="C237" i="12" s="1"/>
  <c r="N359" i="11"/>
  <c r="D237" i="12" s="1"/>
  <c r="O359" i="11"/>
  <c r="E237" i="12" s="1"/>
  <c r="P359" i="11"/>
  <c r="Q359" i="11"/>
  <c r="R359" i="11"/>
  <c r="S359" i="11"/>
  <c r="I360" i="11"/>
  <c r="J360" i="11"/>
  <c r="K360" i="11"/>
  <c r="L360" i="11"/>
  <c r="M360" i="11"/>
  <c r="C238" i="12" s="1"/>
  <c r="N360" i="11"/>
  <c r="D238" i="12" s="1"/>
  <c r="O360" i="11"/>
  <c r="E238" i="12" s="1"/>
  <c r="P360" i="11"/>
  <c r="Q360" i="11"/>
  <c r="R360" i="11"/>
  <c r="S360" i="11"/>
  <c r="I361" i="11"/>
  <c r="J361" i="11"/>
  <c r="K361" i="11"/>
  <c r="L361" i="11"/>
  <c r="M361" i="11"/>
  <c r="C239" i="12" s="1"/>
  <c r="N361" i="11"/>
  <c r="D239" i="12" s="1"/>
  <c r="O361" i="11"/>
  <c r="E239" i="12" s="1"/>
  <c r="P361" i="11"/>
  <c r="Q361" i="11"/>
  <c r="R361" i="11"/>
  <c r="S361" i="11"/>
  <c r="I362" i="11"/>
  <c r="J362" i="11"/>
  <c r="K362" i="11"/>
  <c r="L362" i="11"/>
  <c r="M362" i="11"/>
  <c r="C240" i="12" s="1"/>
  <c r="N362" i="11"/>
  <c r="D240" i="12" s="1"/>
  <c r="O362" i="11"/>
  <c r="E240" i="12" s="1"/>
  <c r="P362" i="11"/>
  <c r="C274" i="14" s="1"/>
  <c r="Q362" i="11"/>
  <c r="R362" i="11"/>
  <c r="S362" i="11"/>
  <c r="I363" i="11"/>
  <c r="J363" i="11"/>
  <c r="K363" i="11"/>
  <c r="L363" i="11"/>
  <c r="M363" i="11"/>
  <c r="N363" i="11"/>
  <c r="O363" i="11"/>
  <c r="P363" i="11"/>
  <c r="Q363" i="11"/>
  <c r="R363" i="11"/>
  <c r="S363" i="11"/>
  <c r="I364" i="11"/>
  <c r="J364" i="11"/>
  <c r="K364" i="11"/>
  <c r="L364" i="11"/>
  <c r="M364" i="11"/>
  <c r="C241" i="12" s="1"/>
  <c r="N364" i="11"/>
  <c r="D241" i="12" s="1"/>
  <c r="O364" i="11"/>
  <c r="E241" i="12" s="1"/>
  <c r="P364" i="11"/>
  <c r="Q364" i="11"/>
  <c r="R364" i="11"/>
  <c r="S364" i="11"/>
  <c r="I365" i="11"/>
  <c r="J365" i="11"/>
  <c r="K365" i="11"/>
  <c r="L365" i="11"/>
  <c r="M365" i="11"/>
  <c r="C242" i="12" s="1"/>
  <c r="N365" i="11"/>
  <c r="D242" i="12" s="1"/>
  <c r="O365" i="11"/>
  <c r="E242" i="12" s="1"/>
  <c r="P365" i="11"/>
  <c r="Q365" i="11"/>
  <c r="R365" i="11"/>
  <c r="S365" i="11"/>
  <c r="I366" i="11"/>
  <c r="J366" i="11"/>
  <c r="K366" i="11"/>
  <c r="L366" i="11"/>
  <c r="M366" i="11"/>
  <c r="C243" i="12" s="1"/>
  <c r="N366" i="11"/>
  <c r="D243" i="12" s="1"/>
  <c r="O366" i="11"/>
  <c r="E243" i="12" s="1"/>
  <c r="P366" i="11"/>
  <c r="C277" i="14" s="1"/>
  <c r="Q366" i="11"/>
  <c r="R366" i="11"/>
  <c r="S366" i="11"/>
  <c r="I367" i="11"/>
  <c r="J367" i="11"/>
  <c r="K367" i="11"/>
  <c r="L367" i="11"/>
  <c r="M367" i="11"/>
  <c r="C244" i="12" s="1"/>
  <c r="N367" i="11"/>
  <c r="D244" i="12" s="1"/>
  <c r="O367" i="11"/>
  <c r="E244" i="12" s="1"/>
  <c r="P367" i="11"/>
  <c r="Q367" i="11"/>
  <c r="R367" i="11"/>
  <c r="S367" i="11"/>
  <c r="I368" i="11"/>
  <c r="J368" i="11"/>
  <c r="K368" i="11"/>
  <c r="L368" i="11"/>
  <c r="M368" i="11"/>
  <c r="N368" i="11"/>
  <c r="O368" i="11"/>
  <c r="P368" i="11"/>
  <c r="Q368" i="11"/>
  <c r="R368" i="11"/>
  <c r="S368" i="11"/>
  <c r="I369" i="11"/>
  <c r="J369" i="11"/>
  <c r="K369" i="11"/>
  <c r="L369" i="11"/>
  <c r="M369" i="11"/>
  <c r="C245" i="12" s="1"/>
  <c r="N369" i="11"/>
  <c r="D245" i="12" s="1"/>
  <c r="O369" i="11"/>
  <c r="E245" i="12" s="1"/>
  <c r="P369" i="11"/>
  <c r="Q369" i="11"/>
  <c r="R369" i="11"/>
  <c r="S369" i="11"/>
  <c r="I370" i="11"/>
  <c r="J370" i="11"/>
  <c r="K370" i="11"/>
  <c r="L370" i="11"/>
  <c r="M370" i="11"/>
  <c r="C246" i="12" s="1"/>
  <c r="N370" i="11"/>
  <c r="D246" i="12" s="1"/>
  <c r="O370" i="11"/>
  <c r="E246" i="12" s="1"/>
  <c r="P370" i="11"/>
  <c r="C280" i="14" s="1"/>
  <c r="Q370" i="11"/>
  <c r="R370" i="11"/>
  <c r="S370" i="11"/>
  <c r="I371" i="11"/>
  <c r="J371" i="11"/>
  <c r="K371" i="11"/>
  <c r="L371" i="11"/>
  <c r="M371" i="11"/>
  <c r="C247" i="12" s="1"/>
  <c r="N371" i="11"/>
  <c r="D247" i="12" s="1"/>
  <c r="O371" i="11"/>
  <c r="E247" i="12" s="1"/>
  <c r="P371" i="11"/>
  <c r="Q371" i="11"/>
  <c r="R371" i="11"/>
  <c r="S371" i="11"/>
  <c r="I372" i="11"/>
  <c r="J372" i="11"/>
  <c r="K372" i="11"/>
  <c r="L372" i="11"/>
  <c r="M372" i="11"/>
  <c r="C248" i="12" s="1"/>
  <c r="N372" i="11"/>
  <c r="D248" i="12" s="1"/>
  <c r="O372" i="11"/>
  <c r="E248" i="12" s="1"/>
  <c r="P372" i="11"/>
  <c r="Q372" i="11"/>
  <c r="R372" i="11"/>
  <c r="S372" i="11"/>
  <c r="I373" i="11"/>
  <c r="J373" i="11"/>
  <c r="K373" i="11"/>
  <c r="L373" i="11"/>
  <c r="M373" i="11"/>
  <c r="N373" i="11"/>
  <c r="O373" i="11"/>
  <c r="P373" i="11"/>
  <c r="Q373" i="11"/>
  <c r="R373" i="11"/>
  <c r="S373" i="11"/>
  <c r="I374" i="11"/>
  <c r="J374" i="11"/>
  <c r="K374" i="11"/>
  <c r="L374" i="11"/>
  <c r="M374" i="11"/>
  <c r="N374" i="11"/>
  <c r="O374" i="11"/>
  <c r="P374" i="11"/>
  <c r="Q374" i="11"/>
  <c r="R374" i="11"/>
  <c r="S374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20" i="11"/>
  <c r="H3" i="11"/>
  <c r="H4" i="1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" i="11"/>
  <c r="B240" i="12" l="1"/>
  <c r="B274" i="14"/>
  <c r="B229" i="12"/>
  <c r="B263" i="14"/>
  <c r="B225" i="12"/>
  <c r="B259" i="14"/>
  <c r="B221" i="12"/>
  <c r="B255" i="14"/>
  <c r="B218" i="12"/>
  <c r="B252" i="14"/>
  <c r="B214" i="12"/>
  <c r="B248" i="14"/>
  <c r="B208" i="12"/>
  <c r="B240" i="14"/>
  <c r="B205" i="12"/>
  <c r="B236" i="14"/>
  <c r="B204" i="12"/>
  <c r="B234" i="14"/>
  <c r="B195" i="12"/>
  <c r="B223" i="14"/>
  <c r="B188" i="12"/>
  <c r="B212" i="14"/>
  <c r="B185" i="12"/>
  <c r="B209" i="14"/>
  <c r="B183" i="12"/>
  <c r="B205" i="14"/>
  <c r="B179" i="12"/>
  <c r="B199" i="14"/>
  <c r="B173" i="12"/>
  <c r="B191" i="14"/>
  <c r="B170" i="12"/>
  <c r="B188" i="14"/>
  <c r="B167" i="12"/>
  <c r="B185" i="14"/>
  <c r="B164" i="12"/>
  <c r="B182" i="14"/>
  <c r="B161" i="12"/>
  <c r="B179" i="14"/>
  <c r="B157" i="12"/>
  <c r="B175" i="14"/>
  <c r="B154" i="12"/>
  <c r="B172" i="14"/>
  <c r="B150" i="12"/>
  <c r="B168" i="14"/>
  <c r="B146" i="12"/>
  <c r="B164" i="14"/>
  <c r="B142" i="12"/>
  <c r="B160" i="14"/>
  <c r="B135" i="12"/>
  <c r="B152" i="14"/>
  <c r="B131" i="12"/>
  <c r="B148" i="14"/>
  <c r="B127" i="12"/>
  <c r="B144" i="14"/>
  <c r="B124" i="12"/>
  <c r="B140" i="14"/>
  <c r="B120" i="12"/>
  <c r="B136" i="14"/>
  <c r="B116" i="12"/>
  <c r="B132" i="14"/>
  <c r="B113" i="12"/>
  <c r="B129" i="14"/>
  <c r="B109" i="12"/>
  <c r="B125" i="14"/>
  <c r="B105" i="12"/>
  <c r="B121" i="14"/>
  <c r="B102" i="12"/>
  <c r="B118" i="14"/>
  <c r="B98" i="12"/>
  <c r="B114" i="14"/>
  <c r="B95" i="12"/>
  <c r="B110" i="14"/>
  <c r="B91" i="12"/>
  <c r="B106" i="14"/>
  <c r="B89" i="12"/>
  <c r="B103" i="14"/>
  <c r="B82" i="12"/>
  <c r="B94" i="14"/>
  <c r="B78" i="12"/>
  <c r="B89" i="14"/>
  <c r="B74" i="12"/>
  <c r="B85" i="14"/>
  <c r="B69" i="12"/>
  <c r="B80" i="14"/>
  <c r="B63" i="12"/>
  <c r="B70" i="14"/>
  <c r="B60" i="12"/>
  <c r="B67" i="14"/>
  <c r="B58" i="12"/>
  <c r="B65" i="14"/>
  <c r="B54" i="12"/>
  <c r="B61" i="14"/>
  <c r="B50" i="12"/>
  <c r="B57" i="14"/>
  <c r="B47" i="12"/>
  <c r="B54" i="14"/>
  <c r="B43" i="12"/>
  <c r="B50" i="14"/>
  <c r="B39" i="12"/>
  <c r="B46" i="14"/>
  <c r="C42" i="14"/>
  <c r="B35" i="12"/>
  <c r="B42" i="14"/>
  <c r="C38" i="14"/>
  <c r="B31" i="12"/>
  <c r="B38" i="14"/>
  <c r="C36" i="14"/>
  <c r="B29" i="12"/>
  <c r="B36" i="14"/>
  <c r="C33" i="14"/>
  <c r="B26" i="12"/>
  <c r="B33" i="14"/>
  <c r="C30" i="14"/>
  <c r="B23" i="12"/>
  <c r="B30" i="14"/>
  <c r="B23" i="14"/>
  <c r="B14" i="12"/>
  <c r="B15" i="14"/>
  <c r="C12" i="14"/>
  <c r="B11" i="12"/>
  <c r="B12" i="14"/>
  <c r="C9" i="14"/>
  <c r="B8" i="12"/>
  <c r="B9" i="14"/>
  <c r="C5" i="14"/>
  <c r="B5" i="12"/>
  <c r="B5" i="14"/>
  <c r="B236" i="12"/>
  <c r="B270" i="14"/>
  <c r="B233" i="12"/>
  <c r="B267" i="14"/>
  <c r="C281" i="14"/>
  <c r="B247" i="12"/>
  <c r="B281" i="14"/>
  <c r="C278" i="14"/>
  <c r="B244" i="12"/>
  <c r="B278" i="14"/>
  <c r="C271" i="14"/>
  <c r="B237" i="12"/>
  <c r="B271" i="14"/>
  <c r="C268" i="14"/>
  <c r="B234" i="12"/>
  <c r="B268" i="14"/>
  <c r="C264" i="14"/>
  <c r="B230" i="12"/>
  <c r="B264" i="14"/>
  <c r="C260" i="14"/>
  <c r="B226" i="12"/>
  <c r="B260" i="14"/>
  <c r="C256" i="14"/>
  <c r="B222" i="12"/>
  <c r="B256" i="14"/>
  <c r="C253" i="14"/>
  <c r="B219" i="12"/>
  <c r="B253" i="14"/>
  <c r="C249" i="14"/>
  <c r="B215" i="12"/>
  <c r="B249" i="14"/>
  <c r="C245" i="14"/>
  <c r="B211" i="12"/>
  <c r="B245" i="14"/>
  <c r="C241" i="14"/>
  <c r="B241" i="14"/>
  <c r="C237" i="14"/>
  <c r="B237" i="14"/>
  <c r="C232" i="14"/>
  <c r="B202" i="12"/>
  <c r="B232" i="14"/>
  <c r="C226" i="14"/>
  <c r="B197" i="12"/>
  <c r="B226" i="14"/>
  <c r="C217" i="14"/>
  <c r="B192" i="12"/>
  <c r="B217" i="14"/>
  <c r="C213" i="14"/>
  <c r="B189" i="12"/>
  <c r="B213" i="14"/>
  <c r="C210" i="14"/>
  <c r="B186" i="12"/>
  <c r="B210" i="14"/>
  <c r="C206" i="14"/>
  <c r="B206" i="14"/>
  <c r="C202" i="14"/>
  <c r="B180" i="12"/>
  <c r="B202" i="14"/>
  <c r="C196" i="14"/>
  <c r="B177" i="12"/>
  <c r="B196" i="14"/>
  <c r="C192" i="14"/>
  <c r="B174" i="12"/>
  <c r="B192" i="14"/>
  <c r="C189" i="14"/>
  <c r="B171" i="12"/>
  <c r="B189" i="14"/>
  <c r="C186" i="14"/>
  <c r="B168" i="12"/>
  <c r="B186" i="14"/>
  <c r="C183" i="14"/>
  <c r="B165" i="12"/>
  <c r="B183" i="14"/>
  <c r="C180" i="14"/>
  <c r="B162" i="12"/>
  <c r="B180" i="14"/>
  <c r="C176" i="14"/>
  <c r="B158" i="12"/>
  <c r="B176" i="14"/>
  <c r="C169" i="14"/>
  <c r="B151" i="12"/>
  <c r="B169" i="14"/>
  <c r="C165" i="14"/>
  <c r="B147" i="12"/>
  <c r="B165" i="14"/>
  <c r="C161" i="14"/>
  <c r="B143" i="12"/>
  <c r="B161" i="14"/>
  <c r="C157" i="14"/>
  <c r="B139" i="12"/>
  <c r="B157" i="14"/>
  <c r="C153" i="14"/>
  <c r="B136" i="12"/>
  <c r="B153" i="14"/>
  <c r="C149" i="14"/>
  <c r="B132" i="12"/>
  <c r="B149" i="14"/>
  <c r="C145" i="14"/>
  <c r="B128" i="12"/>
  <c r="B145" i="14"/>
  <c r="C141" i="14"/>
  <c r="B125" i="12"/>
  <c r="B141" i="14"/>
  <c r="C137" i="14"/>
  <c r="B121" i="12"/>
  <c r="B137" i="14"/>
  <c r="C133" i="14"/>
  <c r="B117" i="12"/>
  <c r="B133" i="14"/>
  <c r="C130" i="14"/>
  <c r="B114" i="12"/>
  <c r="B130" i="14"/>
  <c r="C126" i="14"/>
  <c r="B110" i="12"/>
  <c r="B126" i="14"/>
  <c r="C122" i="14"/>
  <c r="B106" i="12"/>
  <c r="B122" i="14"/>
  <c r="C115" i="14"/>
  <c r="B99" i="12"/>
  <c r="B115" i="14"/>
  <c r="C113" i="14"/>
  <c r="B113" i="14"/>
  <c r="C111" i="14"/>
  <c r="B96" i="12"/>
  <c r="B111" i="14"/>
  <c r="C107" i="14"/>
  <c r="B92" i="12"/>
  <c r="B107" i="14"/>
  <c r="C105" i="14"/>
  <c r="B105" i="14"/>
  <c r="C100" i="14"/>
  <c r="B87" i="12"/>
  <c r="B100" i="14"/>
  <c r="C99" i="14"/>
  <c r="B86" i="12"/>
  <c r="B99" i="14"/>
  <c r="C95" i="14"/>
  <c r="B83" i="12"/>
  <c r="B95" i="14"/>
  <c r="C90" i="14"/>
  <c r="B79" i="12"/>
  <c r="B90" i="14"/>
  <c r="C86" i="14"/>
  <c r="B75" i="12"/>
  <c r="B86" i="14"/>
  <c r="C83" i="14"/>
  <c r="B72" i="12"/>
  <c r="B83" i="14"/>
  <c r="C81" i="14"/>
  <c r="B70" i="12"/>
  <c r="B81" i="14"/>
  <c r="C78" i="14"/>
  <c r="B78" i="14"/>
  <c r="C72" i="14"/>
  <c r="B65" i="12"/>
  <c r="B72" i="14"/>
  <c r="C68" i="14"/>
  <c r="B61" i="12"/>
  <c r="B68" i="14"/>
  <c r="C62" i="14"/>
  <c r="B55" i="12"/>
  <c r="B62" i="14"/>
  <c r="C58" i="14"/>
  <c r="B51" i="12"/>
  <c r="B58" i="14"/>
  <c r="C55" i="14"/>
  <c r="B48" i="12"/>
  <c r="B55" i="14"/>
  <c r="C51" i="14"/>
  <c r="B44" i="12"/>
  <c r="B51" i="14"/>
  <c r="C47" i="14"/>
  <c r="B40" i="12"/>
  <c r="B47" i="14"/>
  <c r="C43" i="14"/>
  <c r="B36" i="12"/>
  <c r="B43" i="14"/>
  <c r="B32" i="12"/>
  <c r="B39" i="14"/>
  <c r="B27" i="12"/>
  <c r="B34" i="14"/>
  <c r="B24" i="12"/>
  <c r="B31" i="14"/>
  <c r="C24" i="14"/>
  <c r="B24" i="14"/>
  <c r="B21" i="12"/>
  <c r="B22" i="14"/>
  <c r="C19" i="14"/>
  <c r="B18" i="12"/>
  <c r="B19" i="14"/>
  <c r="C16" i="14"/>
  <c r="B15" i="12"/>
  <c r="B16" i="14"/>
  <c r="B9" i="12"/>
  <c r="B10" i="14"/>
  <c r="B6" i="14"/>
  <c r="C2" i="14"/>
  <c r="B2" i="12"/>
  <c r="B2" i="14"/>
  <c r="B246" i="12"/>
  <c r="B280" i="14"/>
  <c r="B243" i="12"/>
  <c r="B277" i="14"/>
  <c r="C282" i="14"/>
  <c r="B248" i="12"/>
  <c r="B282" i="14"/>
  <c r="C275" i="14"/>
  <c r="B241" i="12"/>
  <c r="B275" i="14"/>
  <c r="C272" i="14"/>
  <c r="B238" i="12"/>
  <c r="B272" i="14"/>
  <c r="C269" i="14"/>
  <c r="B235" i="12"/>
  <c r="B269" i="14"/>
  <c r="C265" i="14"/>
  <c r="B231" i="12"/>
  <c r="B265" i="14"/>
  <c r="C261" i="14"/>
  <c r="B227" i="12"/>
  <c r="B261" i="14"/>
  <c r="C257" i="14"/>
  <c r="B223" i="12"/>
  <c r="B257" i="14"/>
  <c r="C254" i="14"/>
  <c r="B220" i="12"/>
  <c r="B254" i="14"/>
  <c r="C250" i="14"/>
  <c r="B216" i="12"/>
  <c r="B250" i="14"/>
  <c r="C246" i="14"/>
  <c r="B212" i="12"/>
  <c r="B246" i="14"/>
  <c r="C242" i="14"/>
  <c r="B209" i="12"/>
  <c r="B242" i="14"/>
  <c r="C238" i="14"/>
  <c r="B206" i="12"/>
  <c r="B238" i="14"/>
  <c r="C235" i="14"/>
  <c r="B235" i="14"/>
  <c r="C233" i="14"/>
  <c r="B203" i="12"/>
  <c r="B233" i="14"/>
  <c r="C229" i="14"/>
  <c r="B200" i="12"/>
  <c r="B229" i="14"/>
  <c r="C227" i="14"/>
  <c r="B198" i="12"/>
  <c r="B227" i="14"/>
  <c r="C221" i="14"/>
  <c r="B194" i="12"/>
  <c r="B221" i="14"/>
  <c r="C218" i="14"/>
  <c r="B218" i="14"/>
  <c r="C214" i="14"/>
  <c r="B190" i="12"/>
  <c r="B214" i="14"/>
  <c r="C211" i="14"/>
  <c r="B187" i="12"/>
  <c r="B211" i="14"/>
  <c r="C207" i="14"/>
  <c r="B207" i="14"/>
  <c r="C203" i="14"/>
  <c r="B181" i="12"/>
  <c r="B203" i="14"/>
  <c r="C200" i="14"/>
  <c r="B200" i="14"/>
  <c r="C197" i="14"/>
  <c r="B178" i="12"/>
  <c r="B197" i="14"/>
  <c r="C193" i="14"/>
  <c r="B175" i="12"/>
  <c r="B193" i="14"/>
  <c r="C184" i="14"/>
  <c r="B166" i="12"/>
  <c r="B184" i="14"/>
  <c r="C181" i="14"/>
  <c r="B163" i="12"/>
  <c r="B181" i="14"/>
  <c r="C177" i="14"/>
  <c r="B159" i="12"/>
  <c r="B177" i="14"/>
  <c r="C173" i="14"/>
  <c r="B155" i="12"/>
  <c r="B173" i="14"/>
  <c r="C170" i="14"/>
  <c r="B152" i="12"/>
  <c r="B170" i="14"/>
  <c r="C166" i="14"/>
  <c r="B148" i="12"/>
  <c r="B166" i="14"/>
  <c r="C162" i="14"/>
  <c r="B144" i="12"/>
  <c r="B162" i="14"/>
  <c r="C158" i="14"/>
  <c r="B140" i="12"/>
  <c r="B158" i="14"/>
  <c r="C154" i="14"/>
  <c r="B137" i="12"/>
  <c r="B154" i="14"/>
  <c r="C150" i="14"/>
  <c r="B133" i="12"/>
  <c r="B150" i="14"/>
  <c r="C146" i="14"/>
  <c r="B129" i="12"/>
  <c r="B146" i="14"/>
  <c r="C142" i="14"/>
  <c r="B126" i="12"/>
  <c r="B142" i="14"/>
  <c r="C138" i="14"/>
  <c r="B122" i="12"/>
  <c r="B138" i="14"/>
  <c r="C134" i="14"/>
  <c r="B118" i="12"/>
  <c r="B134" i="14"/>
  <c r="C131" i="14"/>
  <c r="B115" i="12"/>
  <c r="B131" i="14"/>
  <c r="C127" i="14"/>
  <c r="B111" i="12"/>
  <c r="B127" i="14"/>
  <c r="C123" i="14"/>
  <c r="B107" i="12"/>
  <c r="B123" i="14"/>
  <c r="C119" i="14"/>
  <c r="B103" i="12"/>
  <c r="B119" i="14"/>
  <c r="C116" i="14"/>
  <c r="B100" i="12"/>
  <c r="B116" i="14"/>
  <c r="C112" i="14"/>
  <c r="B97" i="12"/>
  <c r="B112" i="14"/>
  <c r="C108" i="14"/>
  <c r="B93" i="12"/>
  <c r="B108" i="14"/>
  <c r="C104" i="14"/>
  <c r="B90" i="12"/>
  <c r="B104" i="14"/>
  <c r="C101" i="14"/>
  <c r="B88" i="12"/>
  <c r="B101" i="14"/>
  <c r="C97" i="14"/>
  <c r="B84" i="12"/>
  <c r="B97" i="14"/>
  <c r="C96" i="14"/>
  <c r="B96" i="14"/>
  <c r="C92" i="14"/>
  <c r="B80" i="12"/>
  <c r="B92" i="14"/>
  <c r="C91" i="14"/>
  <c r="B91" i="14"/>
  <c r="C87" i="14"/>
  <c r="B76" i="12"/>
  <c r="B87" i="14"/>
  <c r="C82" i="14"/>
  <c r="B71" i="12"/>
  <c r="B82" i="14"/>
  <c r="C79" i="14"/>
  <c r="B68" i="12"/>
  <c r="B79" i="14"/>
  <c r="C76" i="14"/>
  <c r="B76" i="14"/>
  <c r="C73" i="14"/>
  <c r="B66" i="12"/>
  <c r="B73" i="14"/>
  <c r="C69" i="14"/>
  <c r="B62" i="12"/>
  <c r="B69" i="14"/>
  <c r="C63" i="14"/>
  <c r="B56" i="12"/>
  <c r="B63" i="14"/>
  <c r="C59" i="14"/>
  <c r="B52" i="12"/>
  <c r="B59" i="14"/>
  <c r="C56" i="14"/>
  <c r="B49" i="12"/>
  <c r="B56" i="14"/>
  <c r="C52" i="14"/>
  <c r="B45" i="12"/>
  <c r="B52" i="14"/>
  <c r="C48" i="14"/>
  <c r="B41" i="12"/>
  <c r="B48" i="14"/>
  <c r="C44" i="14"/>
  <c r="B37" i="12"/>
  <c r="B44" i="14"/>
  <c r="C40" i="14"/>
  <c r="B33" i="12"/>
  <c r="B40" i="14"/>
  <c r="C37" i="14"/>
  <c r="B30" i="12"/>
  <c r="B37" i="14"/>
  <c r="C32" i="14"/>
  <c r="B25" i="12"/>
  <c r="B32" i="14"/>
  <c r="C28" i="14"/>
  <c r="B28" i="14"/>
  <c r="C25" i="14"/>
  <c r="B25" i="14"/>
  <c r="C20" i="14"/>
  <c r="B19" i="12"/>
  <c r="B20" i="14"/>
  <c r="C17" i="14"/>
  <c r="B16" i="12"/>
  <c r="B17" i="14"/>
  <c r="C13" i="14"/>
  <c r="B12" i="12"/>
  <c r="B13" i="14"/>
  <c r="C11" i="14"/>
  <c r="B10" i="12"/>
  <c r="B11" i="14"/>
  <c r="C7" i="14"/>
  <c r="B6" i="12"/>
  <c r="B7" i="14"/>
  <c r="C3" i="14"/>
  <c r="B3" i="12"/>
  <c r="B3" i="14"/>
  <c r="C279" i="14"/>
  <c r="B245" i="12"/>
  <c r="B279" i="14"/>
  <c r="C276" i="14"/>
  <c r="B242" i="12"/>
  <c r="B276" i="14"/>
  <c r="C273" i="14"/>
  <c r="B239" i="12"/>
  <c r="B273" i="14"/>
  <c r="C266" i="14"/>
  <c r="B232" i="12"/>
  <c r="B266" i="14"/>
  <c r="C262" i="14"/>
  <c r="B228" i="12"/>
  <c r="B262" i="14"/>
  <c r="C258" i="14"/>
  <c r="B224" i="12"/>
  <c r="B258" i="14"/>
  <c r="C251" i="14"/>
  <c r="B217" i="12"/>
  <c r="B251" i="14"/>
  <c r="C247" i="14"/>
  <c r="B213" i="12"/>
  <c r="B247" i="14"/>
  <c r="C243" i="14"/>
  <c r="B210" i="12"/>
  <c r="B243" i="14"/>
  <c r="C239" i="14"/>
  <c r="B207" i="12"/>
  <c r="B239" i="14"/>
  <c r="C230" i="14"/>
  <c r="B201" i="12"/>
  <c r="B230" i="14"/>
  <c r="C228" i="14"/>
  <c r="B199" i="12"/>
  <c r="B228" i="14"/>
  <c r="C224" i="14"/>
  <c r="B196" i="12"/>
  <c r="B224" i="14"/>
  <c r="C222" i="14"/>
  <c r="B222" i="14"/>
  <c r="C219" i="14"/>
  <c r="B193" i="12"/>
  <c r="B219" i="14"/>
  <c r="C215" i="14"/>
  <c r="B191" i="12"/>
  <c r="B215" i="14"/>
  <c r="C208" i="14"/>
  <c r="B184" i="12"/>
  <c r="B208" i="14"/>
  <c r="C204" i="14"/>
  <c r="B182" i="12"/>
  <c r="B204" i="14"/>
  <c r="C201" i="14"/>
  <c r="B201" i="14"/>
  <c r="C198" i="14"/>
  <c r="B198" i="14"/>
  <c r="C194" i="14"/>
  <c r="B176" i="12"/>
  <c r="B194" i="14"/>
  <c r="C190" i="14"/>
  <c r="B172" i="12"/>
  <c r="B190" i="14"/>
  <c r="C187" i="14"/>
  <c r="B169" i="12"/>
  <c r="B187" i="14"/>
  <c r="C178" i="14"/>
  <c r="B160" i="12"/>
  <c r="B178" i="14"/>
  <c r="C174" i="14"/>
  <c r="B156" i="12"/>
  <c r="B174" i="14"/>
  <c r="C171" i="14"/>
  <c r="B153" i="12"/>
  <c r="B171" i="14"/>
  <c r="C167" i="14"/>
  <c r="B149" i="12"/>
  <c r="B167" i="14"/>
  <c r="C163" i="14"/>
  <c r="B145" i="12"/>
  <c r="B163" i="14"/>
  <c r="C159" i="14"/>
  <c r="B141" i="12"/>
  <c r="B159" i="14"/>
  <c r="C155" i="14"/>
  <c r="B138" i="12"/>
  <c r="B155" i="14"/>
  <c r="C151" i="14"/>
  <c r="B134" i="12"/>
  <c r="B151" i="14"/>
  <c r="C147" i="14"/>
  <c r="B130" i="12"/>
  <c r="B147" i="14"/>
  <c r="C143" i="14"/>
  <c r="B143" i="14"/>
  <c r="C139" i="14"/>
  <c r="B123" i="12"/>
  <c r="B139" i="14"/>
  <c r="C135" i="14"/>
  <c r="B119" i="12"/>
  <c r="B135" i="14"/>
  <c r="C128" i="14"/>
  <c r="B112" i="12"/>
  <c r="B128" i="14"/>
  <c r="C124" i="14"/>
  <c r="B108" i="12"/>
  <c r="B124" i="14"/>
  <c r="C120" i="14"/>
  <c r="B104" i="12"/>
  <c r="B120" i="14"/>
  <c r="C117" i="14"/>
  <c r="B101" i="12"/>
  <c r="B117" i="14"/>
  <c r="C109" i="14"/>
  <c r="B94" i="12"/>
  <c r="B109" i="14"/>
  <c r="C98" i="14"/>
  <c r="B85" i="12"/>
  <c r="B98" i="14"/>
  <c r="C93" i="14"/>
  <c r="B81" i="12"/>
  <c r="B93" i="14"/>
  <c r="C88" i="14"/>
  <c r="B77" i="12"/>
  <c r="B88" i="14"/>
  <c r="C84" i="14"/>
  <c r="B73" i="12"/>
  <c r="B84" i="14"/>
  <c r="C77" i="14"/>
  <c r="B77" i="14"/>
  <c r="C74" i="14"/>
  <c r="B67" i="12"/>
  <c r="B74" i="14"/>
  <c r="C71" i="14"/>
  <c r="B64" i="12"/>
  <c r="B71" i="14"/>
  <c r="C66" i="14"/>
  <c r="B59" i="12"/>
  <c r="B66" i="14"/>
  <c r="C64" i="14"/>
  <c r="B57" i="12"/>
  <c r="B64" i="14"/>
  <c r="C60" i="14"/>
  <c r="B53" i="12"/>
  <c r="B60" i="14"/>
  <c r="C53" i="14"/>
  <c r="B46" i="12"/>
  <c r="B53" i="14"/>
  <c r="C49" i="14"/>
  <c r="B42" i="12"/>
  <c r="B49" i="14"/>
  <c r="C45" i="14"/>
  <c r="B38" i="12"/>
  <c r="B45" i="14"/>
  <c r="C41" i="14"/>
  <c r="B34" i="12"/>
  <c r="B41" i="14"/>
  <c r="C35" i="14"/>
  <c r="B28" i="12"/>
  <c r="B35" i="14"/>
  <c r="C29" i="14"/>
  <c r="B22" i="12"/>
  <c r="B29" i="14"/>
  <c r="C26" i="14"/>
  <c r="B26" i="14"/>
  <c r="C21" i="14"/>
  <c r="B20" i="12"/>
  <c r="B21" i="14"/>
  <c r="C18" i="14"/>
  <c r="B17" i="12"/>
  <c r="B18" i="14"/>
  <c r="C14" i="14"/>
  <c r="B13" i="12"/>
  <c r="B14" i="14"/>
  <c r="C8" i="14"/>
  <c r="B7" i="12"/>
  <c r="B8" i="14"/>
  <c r="C4" i="14"/>
  <c r="B4" i="12"/>
  <c r="B4" i="14"/>
</calcChain>
</file>

<file path=xl/sharedStrings.xml><?xml version="1.0" encoding="utf-8"?>
<sst xmlns="http://schemas.openxmlformats.org/spreadsheetml/2006/main" count="3599" uniqueCount="444">
  <si>
    <t>class</t>
  </si>
  <si>
    <t>CDP_DAG 32:0;0</t>
  </si>
  <si>
    <t>CDP-DAG</t>
  </si>
  <si>
    <t>GPL</t>
  </si>
  <si>
    <t>MEM</t>
  </si>
  <si>
    <t>CDP_DAG 32:1;0</t>
  </si>
  <si>
    <t>CDP_DAG 34:1;0</t>
  </si>
  <si>
    <t>CDP_DAG 34:2;0</t>
  </si>
  <si>
    <t>Cer 32:0;2</t>
  </si>
  <si>
    <t>Cer</t>
  </si>
  <si>
    <t>SL</t>
  </si>
  <si>
    <t>Cer 34:0;2</t>
  </si>
  <si>
    <t>Cer 34:1;2</t>
  </si>
  <si>
    <t>Cer 34:1;4</t>
  </si>
  <si>
    <t>Cer 36:0;2</t>
  </si>
  <si>
    <t>Cer 36:1;2</t>
  </si>
  <si>
    <t>Cer 40:0;2</t>
  </si>
  <si>
    <t>Cer 42:0;2</t>
  </si>
  <si>
    <t>Cer 42:0;3</t>
  </si>
  <si>
    <t>Cer 42:0;4</t>
  </si>
  <si>
    <t>Cer 44:0;2</t>
  </si>
  <si>
    <t>Cer 44:0;3</t>
  </si>
  <si>
    <t>Cer 44:0;4</t>
  </si>
  <si>
    <t>Cer 44:0;5</t>
  </si>
  <si>
    <t>Cer 46:0;4</t>
  </si>
  <si>
    <t>CL 58:1;0</t>
  </si>
  <si>
    <t>CL</t>
  </si>
  <si>
    <t>CL 58:2;0</t>
  </si>
  <si>
    <t>CL 60:1;0</t>
  </si>
  <si>
    <t>CL 60:2;0</t>
  </si>
  <si>
    <t>CL 62:3;0</t>
  </si>
  <si>
    <t>CL 64:2;0</t>
  </si>
  <si>
    <t>CL 64:3;0</t>
  </si>
  <si>
    <t>CL 66:4;0</t>
  </si>
  <si>
    <t>CL 68:2;0</t>
  </si>
  <si>
    <t>CL 68:4;0</t>
  </si>
  <si>
    <t>CL 70:4;0</t>
  </si>
  <si>
    <t>CL 70:7;0</t>
  </si>
  <si>
    <t>CL 72:2;0</t>
  </si>
  <si>
    <t>DAG 10:0;0_16:0;0</t>
  </si>
  <si>
    <t>DAG</t>
  </si>
  <si>
    <t>GL</t>
  </si>
  <si>
    <t>DAG 10:0;0_16:1;0</t>
  </si>
  <si>
    <t>DAG 10:0;0_18:0;0</t>
  </si>
  <si>
    <t>DAG 10:0;0_18:1;0</t>
  </si>
  <si>
    <t>DAG 10:1;0_16:0;0</t>
  </si>
  <si>
    <t>DAG 12:0;0_14:0;0</t>
  </si>
  <si>
    <t>DAG 12:0;0_14:1;0</t>
  </si>
  <si>
    <t>DAG 12:0;0_16:0;0</t>
  </si>
  <si>
    <t>DAG 12:0;0_16:1;0</t>
  </si>
  <si>
    <t>DAG 12:0;0_18:0;0</t>
  </si>
  <si>
    <t>DAG 12:0;0_18:1;0</t>
  </si>
  <si>
    <t>DAG 14:0;0_14:0;0</t>
  </si>
  <si>
    <t>DAG 14:0;0_14:1;0</t>
  </si>
  <si>
    <t>DAG 14:0;0_16:0;0</t>
  </si>
  <si>
    <t>DAG 14:0;0_16:1;0</t>
  </si>
  <si>
    <t>DAG 14:0;0_17:0;0</t>
  </si>
  <si>
    <t>DAG 14:0;0_18:1;0</t>
  </si>
  <si>
    <t>DAG 14:1;0_16:0;0</t>
  </si>
  <si>
    <t>DAG 14:1;0_16:1;0</t>
  </si>
  <si>
    <t>DAG 14:1;0_18:0;0</t>
  </si>
  <si>
    <t>DAG 14:1;0_18:1;0</t>
  </si>
  <si>
    <t>DAG 15:0;0_16:1;0</t>
  </si>
  <si>
    <t>DAG 15:0;0_17:0;0</t>
  </si>
  <si>
    <t>DAG 15:0;0_18:1;0</t>
  </si>
  <si>
    <t>DAG 15:1;0_16:0;0</t>
  </si>
  <si>
    <t>DAG 16:0;0_16:1;0</t>
  </si>
  <si>
    <t>DAG 16:0;0_17:1;0</t>
  </si>
  <si>
    <t>DAG 16:0;0_18:1;0</t>
  </si>
  <si>
    <t>DAG 16:1;0_16:1;0</t>
  </si>
  <si>
    <t>DAG 16:1;0_18:0;0</t>
  </si>
  <si>
    <t>DAG 16:1;0_18:1;0</t>
  </si>
  <si>
    <t>DAG 16:1;0_22:0;0</t>
  </si>
  <si>
    <t>DAG 18:0;0_18:1;0</t>
  </si>
  <si>
    <t>DAG 18:1;0_18:1;0</t>
  </si>
  <si>
    <t>EE 10:0;0</t>
  </si>
  <si>
    <t>EE</t>
  </si>
  <si>
    <t>STE</t>
  </si>
  <si>
    <t>STO</t>
  </si>
  <si>
    <t>EE 14:0;0</t>
  </si>
  <si>
    <t>EE 16:0;0</t>
  </si>
  <si>
    <t>EE 16:1;0</t>
  </si>
  <si>
    <t>EE 18:1;0</t>
  </si>
  <si>
    <t>Erg</t>
  </si>
  <si>
    <t>ST</t>
  </si>
  <si>
    <t>IPC</t>
  </si>
  <si>
    <t>IPC 38:1;2</t>
  </si>
  <si>
    <t>IPC 40:0;4</t>
  </si>
  <si>
    <t>IPC 40:1;5</t>
  </si>
  <si>
    <t>IPC 42:0;3</t>
  </si>
  <si>
    <t>IPC 42:0;4</t>
  </si>
  <si>
    <t>IPC 42:1;5</t>
  </si>
  <si>
    <t>IPC 44:0;3</t>
  </si>
  <si>
    <t>IPC 44:0;4</t>
  </si>
  <si>
    <t>IPC 44:0;5</t>
  </si>
  <si>
    <t>IPC 46:0;4</t>
  </si>
  <si>
    <t>LPA</t>
  </si>
  <si>
    <t>LYS</t>
  </si>
  <si>
    <t>LPA 16:1;0</t>
  </si>
  <si>
    <t>LPA 16:2;0</t>
  </si>
  <si>
    <t>LPA 18:0;0</t>
  </si>
  <si>
    <t>LPA 18:1;0</t>
  </si>
  <si>
    <t>LPC 12:1;0</t>
  </si>
  <si>
    <t>LPC</t>
  </si>
  <si>
    <t>LPC 14:0;0</t>
  </si>
  <si>
    <t>LPC 14:1;0</t>
  </si>
  <si>
    <t>LPC 16:0;0</t>
  </si>
  <si>
    <t>LPC 16:1;0</t>
  </si>
  <si>
    <t>LPC 18:0;0</t>
  </si>
  <si>
    <t>LPC 18:1;0</t>
  </si>
  <si>
    <t>LPE 14:0;0</t>
  </si>
  <si>
    <t>LPE</t>
  </si>
  <si>
    <t>LPE 14:1;0</t>
  </si>
  <si>
    <t>LPE 16:0;0</t>
  </si>
  <si>
    <t>LPE 16:1;0</t>
  </si>
  <si>
    <t>LPE 18:0;0</t>
  </si>
  <si>
    <t>LPE 18:1;0</t>
  </si>
  <si>
    <t>LPE 20:1;0</t>
  </si>
  <si>
    <t>LPE 24:0;0</t>
  </si>
  <si>
    <t>LPI 10:0;0</t>
  </si>
  <si>
    <t>LPI</t>
  </si>
  <si>
    <t>LPI 12:0;0</t>
  </si>
  <si>
    <t>LPI 14:0;0</t>
  </si>
  <si>
    <t>LPI 14:1;0</t>
  </si>
  <si>
    <t>LPI 16:0;0</t>
  </si>
  <si>
    <t>LPI 16:1;0</t>
  </si>
  <si>
    <t>LPI 18:0;0</t>
  </si>
  <si>
    <t>LPI 18:1;0</t>
  </si>
  <si>
    <t>LPS 16:0;0</t>
  </si>
  <si>
    <t>LPS</t>
  </si>
  <si>
    <t>LPS 16:1;0</t>
  </si>
  <si>
    <t>LPS 18:1;0</t>
  </si>
  <si>
    <t>M(IP)2C 42:0;3</t>
  </si>
  <si>
    <t>M(IP)2C</t>
  </si>
  <si>
    <t>M(IP)2C 44:0;3</t>
  </si>
  <si>
    <t>M(IP)2C 44:0;4</t>
  </si>
  <si>
    <t>M(IP)2C 46:0;3</t>
  </si>
  <si>
    <t>M(IP)2C 46:0;4</t>
  </si>
  <si>
    <t>MIPC 36:0;3</t>
  </si>
  <si>
    <t>MIPC</t>
  </si>
  <si>
    <t>MIPC 38:0;3</t>
  </si>
  <si>
    <t>MIPC 42:0;3</t>
  </si>
  <si>
    <t>MIPC 44:0;3</t>
  </si>
  <si>
    <t>MIPC 44:0;4</t>
  </si>
  <si>
    <t>MIPC 44:0;5</t>
  </si>
  <si>
    <t>MIPC 46:0;4</t>
  </si>
  <si>
    <t>PA 10:0;0_16:0;0</t>
  </si>
  <si>
    <t>PA</t>
  </si>
  <si>
    <t>PA 10:0;0_18:0;0</t>
  </si>
  <si>
    <t>PA 10:0;0_18:1;0</t>
  </si>
  <si>
    <t>PA 12:0;0_16:0;0</t>
  </si>
  <si>
    <t>PA 12:0;0_16:1;0</t>
  </si>
  <si>
    <t>PA 12:0;0_18:0;0</t>
  </si>
  <si>
    <t>PA 12:0;0_18:1;0</t>
  </si>
  <si>
    <t>PA 14:0;0_14:0;0</t>
  </si>
  <si>
    <t>PA 14:0;0_16:0;0</t>
  </si>
  <si>
    <t>PA 14:0;0_16:1;0</t>
  </si>
  <si>
    <t>PA 14:0;0_18:1;0</t>
  </si>
  <si>
    <t>PA 14:1;0_16:0;0</t>
  </si>
  <si>
    <t>PA 15:0;0_16:1;0</t>
  </si>
  <si>
    <t>PA 16:0;0_16:1;0</t>
  </si>
  <si>
    <t>PA 16:0;0_18:1;0</t>
  </si>
  <si>
    <t>PA 16:1;0_16:1;0</t>
  </si>
  <si>
    <t>PA 16:1;0_18:0;0</t>
  </si>
  <si>
    <t>PA 16:1;0_18:1;0</t>
  </si>
  <si>
    <t>PA 17:1;0_17:1;0</t>
  </si>
  <si>
    <t>PA 18:0;0_18:1;0</t>
  </si>
  <si>
    <t>PA 18:1;0_18:1;0</t>
  </si>
  <si>
    <t>PC</t>
  </si>
  <si>
    <t>PC 10:0;0_18:0;0</t>
  </si>
  <si>
    <t>PC 10:0;0_18:1;0</t>
  </si>
  <si>
    <t>PC 12:0;0_14:0;0</t>
  </si>
  <si>
    <t>PC 12:0;0_16:0;0</t>
  </si>
  <si>
    <t>PC 12:0;0_16:1;0</t>
  </si>
  <si>
    <t>PC 12:0;0_18:0;0</t>
  </si>
  <si>
    <t>PC 14:0;0_14:0;0</t>
  </si>
  <si>
    <t>PC 14:0;0_14:1;0</t>
  </si>
  <si>
    <t>PC 14:0;0_15:1;0</t>
  </si>
  <si>
    <t>PC 14:0;0_16:0;0</t>
  </si>
  <si>
    <t>PC 14:0;0_17:1;0</t>
  </si>
  <si>
    <t>PC 14:0;0_18:1;0</t>
  </si>
  <si>
    <t>PC 14:1;0_14:1;0</t>
  </si>
  <si>
    <t>PC 14:1;0_15:0;0</t>
  </si>
  <si>
    <t>PC 14:1;0_16:1;0</t>
  </si>
  <si>
    <t>PC 14:1;0_17:1;0</t>
  </si>
  <si>
    <t>PC 14:1;0_18:0;0</t>
  </si>
  <si>
    <t>PC 14:1;0_18:1;0</t>
  </si>
  <si>
    <t>PC 15:0;0_16:1;0</t>
  </si>
  <si>
    <t>PC 15:0;0_18:1;0</t>
  </si>
  <si>
    <t>PC 15:1;0_16:0;0</t>
  </si>
  <si>
    <t>PC 15:1;0_16:1;0</t>
  </si>
  <si>
    <t>PC 15:1;0_18:0;0</t>
  </si>
  <si>
    <t>PC 15:1;0_18:1;0</t>
  </si>
  <si>
    <t>PC 16:0;0_16:1;0</t>
  </si>
  <si>
    <t>PC 16:0;0_17:1;0</t>
  </si>
  <si>
    <t>PC 16:0;0_18:1;0</t>
  </si>
  <si>
    <t>PC 16:1;0_16:1;0</t>
  </si>
  <si>
    <t>PC 16:1;0_16:2;0</t>
  </si>
  <si>
    <t>PC 16:1;0_17:0;0</t>
  </si>
  <si>
    <t>PC 16:1;0_17:1;0</t>
  </si>
  <si>
    <t>PC 16:1;0_18:1;0</t>
  </si>
  <si>
    <t>PC 16:1;0_20:0;0</t>
  </si>
  <si>
    <t>PC 16:1;0_20:1;0</t>
  </si>
  <si>
    <t>PC 17:0;0_20:6;0</t>
  </si>
  <si>
    <t>PC 17:1;0_18:1;0</t>
  </si>
  <si>
    <t>PC 18:0;0_18:1;0</t>
  </si>
  <si>
    <t>PC 18:1;0_18:1;0</t>
  </si>
  <si>
    <t>PE 10:0;0_16:0;0</t>
  </si>
  <si>
    <t>PE</t>
  </si>
  <si>
    <t>PE 10:0;0_16:1;0</t>
  </si>
  <si>
    <t>PE 10:0;0_18:1;0</t>
  </si>
  <si>
    <t>PE 12:0;0_14:0;0</t>
  </si>
  <si>
    <t>PE 12:0;0_16:0;0</t>
  </si>
  <si>
    <t>PE 12:0;0_16:1;0</t>
  </si>
  <si>
    <t>PE 12:0;0_18:0;0</t>
  </si>
  <si>
    <t>PE 12:0;0_18:1;0</t>
  </si>
  <si>
    <t>PE 12:1;0_18:1;0</t>
  </si>
  <si>
    <t>PE 13:1;0_17:0;0</t>
  </si>
  <si>
    <t>PE 14:0;0_14:0;0</t>
  </si>
  <si>
    <t>PE 14:0;0_14:1;0</t>
  </si>
  <si>
    <t>PE 14:0;0_16:0;0</t>
  </si>
  <si>
    <t>PE 14:0;0_16:1;0</t>
  </si>
  <si>
    <t>PE 14:0;0_17:1;0</t>
  </si>
  <si>
    <t>PE 14:0;0_18:1;0</t>
  </si>
  <si>
    <t>PE 14:1;0_16:0;0</t>
  </si>
  <si>
    <t>PE 14:1;0_16:1;0</t>
  </si>
  <si>
    <t>PE 14:1;0_18:0;0</t>
  </si>
  <si>
    <t>PE 14:1;0_18:1;0</t>
  </si>
  <si>
    <t>PE 14:1;0_22:1;0</t>
  </si>
  <si>
    <t>PE 15:0;0_15:0;0</t>
  </si>
  <si>
    <t>PE 15:0;0_16:1;0</t>
  </si>
  <si>
    <t>PE 15:0;0_18:1;0</t>
  </si>
  <si>
    <t>PE 15:1;0_16:0;0</t>
  </si>
  <si>
    <t>PE 15:1;0_16:1;0</t>
  </si>
  <si>
    <t>PE 15:1;0_18:0;0</t>
  </si>
  <si>
    <t>PE 15:1;0_18:1;0</t>
  </si>
  <si>
    <t>PE 16:0;0_16:1;0</t>
  </si>
  <si>
    <t>PE 16:0;0_17:1;0</t>
  </si>
  <si>
    <t>PE 16:0;0_18:1;0</t>
  </si>
  <si>
    <t>PE 16:0;0_20:1;0</t>
  </si>
  <si>
    <t>PE 16:1;0_16:1;0</t>
  </si>
  <si>
    <t>PE 16:1;0_17:0;0</t>
  </si>
  <si>
    <t>PE 16:1;0_17:1;0</t>
  </si>
  <si>
    <t>PE 16:1;0_18:1;0</t>
  </si>
  <si>
    <t>PE 16:1;0_20:0;0</t>
  </si>
  <si>
    <t>PE 16:1;0_20:1;0</t>
  </si>
  <si>
    <t>PE 17:1;0_18:1;0</t>
  </si>
  <si>
    <t>PE 18:0;0_18:1;0</t>
  </si>
  <si>
    <t>PE 18:0;0_18:2;0</t>
  </si>
  <si>
    <t>PE 18:1;0_18:1;0</t>
  </si>
  <si>
    <t>PE 18:1;0_20:1;0</t>
  </si>
  <si>
    <t>PE 19:1;0_19:1;0</t>
  </si>
  <si>
    <t>PG</t>
  </si>
  <si>
    <t>PG 14:0;0_16:1;0</t>
  </si>
  <si>
    <t>PG 14:0;0_18:1;0</t>
  </si>
  <si>
    <t>PG 14:1;0_17:1;0</t>
  </si>
  <si>
    <t>PG 15:0;0_16:1;0</t>
  </si>
  <si>
    <t>PG 16:0;0_16:1;0</t>
  </si>
  <si>
    <t>PG 16:0;0_18:1;0</t>
  </si>
  <si>
    <t>PG 16:1;0_16:1;0</t>
  </si>
  <si>
    <t>PG 16:1;0_18:0;0</t>
  </si>
  <si>
    <t>PG 16:1;0_18:1;0</t>
  </si>
  <si>
    <t>PI 10:0;0_14:0;0</t>
  </si>
  <si>
    <t>PI</t>
  </si>
  <si>
    <t>PI 10:0;0_16:0;0</t>
  </si>
  <si>
    <t>PI 10:0;0_16:1;0</t>
  </si>
  <si>
    <t>PI 10:0;0_18:0;0</t>
  </si>
  <si>
    <t>PI 10:0;0_18:1;0</t>
  </si>
  <si>
    <t>PI 10:1;0_16:0;0</t>
  </si>
  <si>
    <t>PI 10:1;0_18:0;0</t>
  </si>
  <si>
    <t>PI 12:0;0_12:0;0</t>
  </si>
  <si>
    <t>PI 12:0;0_14:0;0</t>
  </si>
  <si>
    <t>PI 12:0;0_16:0;0</t>
  </si>
  <si>
    <t>PI 12:0;0_16:1;0</t>
  </si>
  <si>
    <t>PI 12:0;0_18:0;0</t>
  </si>
  <si>
    <t>PI 12:0;0_18:1;0</t>
  </si>
  <si>
    <t>PI 14:0;0_14:0;0</t>
  </si>
  <si>
    <t>PI 14:0;0_14:1;0</t>
  </si>
  <si>
    <t>PI 14:0;0_16:0;0</t>
  </si>
  <si>
    <t>PI 14:0;0_16:1;0</t>
  </si>
  <si>
    <t>PI 14:0;0_18:0;0</t>
  </si>
  <si>
    <t>PI 14:0;0_18:1;0</t>
  </si>
  <si>
    <t>PI 14:1;0_16:0;0</t>
  </si>
  <si>
    <t>PI 14:1;0_16:1;0</t>
  </si>
  <si>
    <t>PI 14:1;0_18:0;0</t>
  </si>
  <si>
    <t>PI 14:1;0_18:1;0</t>
  </si>
  <si>
    <t>PI 15:0;0_16:1;0</t>
  </si>
  <si>
    <t>PI 15:0;0_18:1;0</t>
  </si>
  <si>
    <t>PI 15:1;0_16:0;0</t>
  </si>
  <si>
    <t>PI 15:1;0_18:0;0</t>
  </si>
  <si>
    <t>PI 16:0;0_16:0;0</t>
  </si>
  <si>
    <t>PI 16:0;0_16:1;0</t>
  </si>
  <si>
    <t>PI 16:0;0_17:1;0</t>
  </si>
  <si>
    <t>PI 16:0;0_18:1;0</t>
  </si>
  <si>
    <t>PI 16:0;0_18:2;0</t>
  </si>
  <si>
    <t>PI 16:0;0_20:1;0</t>
  </si>
  <si>
    <t>PI 16:1;0_16:1;0</t>
  </si>
  <si>
    <t>PI 16:1;0_17:0;0</t>
  </si>
  <si>
    <t>PI 16:1;0_18:0;0</t>
  </si>
  <si>
    <t>PI 16:1;0_18:1;0</t>
  </si>
  <si>
    <t>PI 16:1;0_20:0;0</t>
  </si>
  <si>
    <t>PI 16:1;0_20:1;0</t>
  </si>
  <si>
    <t>PI 16:1;0_26:0;0</t>
  </si>
  <si>
    <t>PI 18:0;0_18:1;0</t>
  </si>
  <si>
    <t>PI 18:1;0_18:1;0</t>
  </si>
  <si>
    <t>PI 18:1;0_24:0;0</t>
  </si>
  <si>
    <t>PI 18:1;0_26:0;0</t>
  </si>
  <si>
    <t>PS 10:0;0_16:0;0</t>
  </si>
  <si>
    <t>PS</t>
  </si>
  <si>
    <t>PS 12:0;0_16:0;0</t>
  </si>
  <si>
    <t>PS 12:0;0_16:1;0</t>
  </si>
  <si>
    <t>PS 14:0;0_14:0;0</t>
  </si>
  <si>
    <t>PS 14:0;0_16:1;0</t>
  </si>
  <si>
    <t>PS 14:0;0_17:1;0</t>
  </si>
  <si>
    <t>PS 14:0;0_18:1;0</t>
  </si>
  <si>
    <t>PS 14:1;0_16:0;0</t>
  </si>
  <si>
    <t>PS 14:1;0_18:0;0</t>
  </si>
  <si>
    <t>PS 15:0;0_16:1;0</t>
  </si>
  <si>
    <t>PS 15:0;0_18:1;0</t>
  </si>
  <si>
    <t>PS 16:0;0_16:1;0</t>
  </si>
  <si>
    <t>PS 16:0;0_17:1;0</t>
  </si>
  <si>
    <t>PS 16:0;0_18:1;0</t>
  </si>
  <si>
    <t>PS 16:0;0_19:1;0</t>
  </si>
  <si>
    <t>PS 16:1;0_16:1;0</t>
  </si>
  <si>
    <t>PS 16:1;0_18:0;0</t>
  </si>
  <si>
    <t>PS 16:1;0_18:1;0</t>
  </si>
  <si>
    <t>PS 17:1;0_17:1;0</t>
  </si>
  <si>
    <t>TAG 36:0;0</t>
  </si>
  <si>
    <t>TAG</t>
  </si>
  <si>
    <t>TAG 38:0;0</t>
  </si>
  <si>
    <t>TAG 40:0;0</t>
  </si>
  <si>
    <t>TAG 40:1;0</t>
  </si>
  <si>
    <t>TAG 42:0;0</t>
  </si>
  <si>
    <t>TAG 42:1;0</t>
  </si>
  <si>
    <t>TAG 42:2;0</t>
  </si>
  <si>
    <t>TAG 43:0;0</t>
  </si>
  <si>
    <t>TAG 44:0;0</t>
  </si>
  <si>
    <t>TAG 44:1;0</t>
  </si>
  <si>
    <t>TAG 44:2;0</t>
  </si>
  <si>
    <t>TAG 45:0;0</t>
  </si>
  <si>
    <t>TAG 45:1;0</t>
  </si>
  <si>
    <t>TAG 46:0;0</t>
  </si>
  <si>
    <t>TAG 46:1;0</t>
  </si>
  <si>
    <t>TAG 46:2;0</t>
  </si>
  <si>
    <t>TAG 46:3;0</t>
  </si>
  <si>
    <t>TAG 47:0;0</t>
  </si>
  <si>
    <t>TAG 47:2;0</t>
  </si>
  <si>
    <t>TAG 47:3;0</t>
  </si>
  <si>
    <t>TAG 48:1;0</t>
  </si>
  <si>
    <t>TAG 48:2;0</t>
  </si>
  <si>
    <t>TAG 48:3;0</t>
  </si>
  <si>
    <t>TAG 49:0;0</t>
  </si>
  <si>
    <t>TAG 49:1;0</t>
  </si>
  <si>
    <t>TAG 50:1;0</t>
  </si>
  <si>
    <t>TAG 50:2;0</t>
  </si>
  <si>
    <t>TAG 50:3;0</t>
  </si>
  <si>
    <t>TAG 51:1;0</t>
  </si>
  <si>
    <t>TAG 51:2;0</t>
  </si>
  <si>
    <t>TAG 52:1;0</t>
  </si>
  <si>
    <t>TAG 52:2;0</t>
  </si>
  <si>
    <t>TAG 52:3;0</t>
  </si>
  <si>
    <t>TAG 54:0;0</t>
  </si>
  <si>
    <t>TAG 54:1;0</t>
  </si>
  <si>
    <t>TAG 54:2;0</t>
  </si>
  <si>
    <t>TAG 54:3;0</t>
  </si>
  <si>
    <t>TAG 56:1;0</t>
  </si>
  <si>
    <t>TAG 56:2;0</t>
  </si>
  <si>
    <t>TAG 58:2;0</t>
  </si>
  <si>
    <t>TAG 60:1;0</t>
  </si>
  <si>
    <t>CDP_DAG 32:2;0</t>
  </si>
  <si>
    <t>CDP_DAG 36:2;0</t>
  </si>
  <si>
    <t>Cer 32:0;3</t>
  </si>
  <si>
    <t>Cer 32:1;3</t>
  </si>
  <si>
    <t>Cer 32:1;4</t>
  </si>
  <si>
    <t>Cer 32:1;5</t>
  </si>
  <si>
    <t>Cer 34:0;3</t>
  </si>
  <si>
    <t>Cer 34:1;3</t>
  </si>
  <si>
    <t>Cer 34:1;5</t>
  </si>
  <si>
    <t>Cer 38:1;2</t>
  </si>
  <si>
    <t>Cer 46:0;3</t>
  </si>
  <si>
    <t>CL 62:0;0</t>
  </si>
  <si>
    <t>CL 62:2;0</t>
  </si>
  <si>
    <t>DAG 14:0;0_18:0;0</t>
  </si>
  <si>
    <t>DAG 16:0;0_16:0;0</t>
  </si>
  <si>
    <t>LPA 20:0;0</t>
  </si>
  <si>
    <t>LPC 16:2;0</t>
  </si>
  <si>
    <t>PA 12:0;0_14:0;0</t>
  </si>
  <si>
    <t>PA 14:0;0_14:1;0</t>
  </si>
  <si>
    <t>PA 14:0;0_17:1;0</t>
  </si>
  <si>
    <t>PA 14:0;0_18:2;0</t>
  </si>
  <si>
    <t>PA 14:0;0_22:1;0</t>
  </si>
  <si>
    <t>PA 14:1;0_18:0;0</t>
  </si>
  <si>
    <t>PA 17:0;0_17:1;0</t>
  </si>
  <si>
    <t>PG 17:0;0_17:1;0</t>
  </si>
  <si>
    <t>PI 12:1;0_16:0;0</t>
  </si>
  <si>
    <t>PS 10:0;0_18:1;0</t>
  </si>
  <si>
    <t>PS 12:0;0_18:1;0</t>
  </si>
  <si>
    <t>PS 15:1;0_16:0;0</t>
  </si>
  <si>
    <t>PS 16:1;0_17:0;0</t>
  </si>
  <si>
    <t>TAG 47:1;0</t>
  </si>
  <si>
    <t>TAG 49:2;0</t>
  </si>
  <si>
    <t>TAG 52:0;0</t>
  </si>
  <si>
    <t>lipid</t>
  </si>
  <si>
    <t>whole cell [mol%]</t>
  </si>
  <si>
    <t>ER Rtn1 [mol%]</t>
  </si>
  <si>
    <t>total number of double bonds</t>
  </si>
  <si>
    <t>ER Elo3 [mol%]</t>
  </si>
  <si>
    <t>replicate</t>
  </si>
  <si>
    <t>#1</t>
  </si>
  <si>
    <t>#2</t>
  </si>
  <si>
    <t>#3</t>
  </si>
  <si>
    <t>#4</t>
  </si>
  <si>
    <t>whole cell 1 [pmol]</t>
  </si>
  <si>
    <t>whole cell 2 [pmol]</t>
  </si>
  <si>
    <t>whole cell 3 [pmol]</t>
  </si>
  <si>
    <t>whole cell 4 [pmol]</t>
  </si>
  <si>
    <t>ER Rtn1 1 [pmol]</t>
  </si>
  <si>
    <t>ER Rtn1 2 [pmol]</t>
  </si>
  <si>
    <t>ER Rtn1 3 [pmol]</t>
  </si>
  <si>
    <t>ER Rtn1 4 [pmol]</t>
  </si>
  <si>
    <t>ER Elo3 1 [pmol]</t>
  </si>
  <si>
    <t>ER Elo3 2 [pmol]</t>
  </si>
  <si>
    <t>ER Elo3 3 [pmol]</t>
  </si>
  <si>
    <t>ER Elo3 4 [pmol]</t>
  </si>
  <si>
    <t>structural category</t>
  </si>
  <si>
    <t>functional category</t>
  </si>
  <si>
    <t>total length</t>
  </si>
  <si>
    <t>total OH</t>
  </si>
  <si>
    <t>total DB</t>
  </si>
  <si>
    <t>whole cell 1 [mol%]</t>
  </si>
  <si>
    <t>whole cell 2 [mol%]</t>
  </si>
  <si>
    <t>whole cell 3 [mol%]</t>
  </si>
  <si>
    <t>whole cell 4 [mol%]</t>
  </si>
  <si>
    <t>ER Rtn1 1 [mol%]</t>
  </si>
  <si>
    <t>ER Rtn1 2 [mol%]</t>
  </si>
  <si>
    <t>ER Rtn1 3 [mol%]</t>
  </si>
  <si>
    <t>ER Rtn1 4 [mol%]</t>
  </si>
  <si>
    <t>ER Elo3 1 [mol%]</t>
  </si>
  <si>
    <t>ER Elo3 2 [mol%]</t>
  </si>
  <si>
    <t>ER Elo3 3 [mol%]</t>
  </si>
  <si>
    <t>ER Elo3 4 [mol%]</t>
  </si>
  <si>
    <t>whole cell SD [mol%]</t>
  </si>
  <si>
    <t>ER Rtn1 SD [mol%]</t>
  </si>
  <si>
    <t>Pearson correlation coefficients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</si>
</sst>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00000"/>
  </numFmts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/>
    <xf numFmtId="164" fontId="0" fillId="0" borderId="0" xfId="0" applyNumberFormat="1"/>
    <xf numFmtId="2" fontId="0" fillId="0" borderId="0" xfId="0" applyNumberFormat="1"/>
    <xf numFmtId="0" fontId="0" fillId="0" borderId="0" xfId="0" applyAlignment="1">
      <alignment horizontal="left"/>
    </xf>
    <xf numFmtId="0" fontId="1" fillId="3" borderId="0" xfId="0" applyFont="1" applyFill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5" fillId="2" borderId="0" xfId="0" applyFont="1" applyFill="1" applyAlignment="1">
      <alignment horizontal="center"/>
    </xf>
    <xf numFmtId="165" fontId="0" fillId="0" borderId="0" xfId="0" applyNumberFormat="1"/>
    <xf numFmtId="0" fontId="1" fillId="3" borderId="0" xfId="0" applyFont="1" applyFill="1" applyAlignment="1">
      <alignment wrapText="1"/>
    </xf>
    <xf numFmtId="0" fontId="1" fillId="3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164" fontId="3" fillId="0" borderId="0" xfId="0" applyNumberFormat="1" applyFont="1"/>
    <xf numFmtId="2" fontId="3" fillId="0" borderId="0" xfId="0" applyNumberFormat="1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9F637-591A-5C40-A8CA-C967425F68FD}">
  <dimension ref="A1:S374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RowHeight="16" x14ac:dyDescent="0.2"/>
  <cols>
    <col min="1" max="1" width="16.6640625" customWidth="1"/>
    <col min="2" max="4" width="11.6640625" customWidth="1"/>
    <col min="5" max="7" width="6.6640625" customWidth="1"/>
    <col min="8" max="19" width="13.33203125" customWidth="1"/>
  </cols>
  <sheetData>
    <row r="1" spans="1:19" ht="34" x14ac:dyDescent="0.2">
      <c r="A1" s="5" t="s">
        <v>402</v>
      </c>
      <c r="B1" s="5" t="s">
        <v>0</v>
      </c>
      <c r="C1" s="14" t="s">
        <v>424</v>
      </c>
      <c r="D1" s="14" t="s">
        <v>425</v>
      </c>
      <c r="E1" s="14" t="s">
        <v>426</v>
      </c>
      <c r="F1" s="14" t="s">
        <v>428</v>
      </c>
      <c r="G1" s="14" t="s">
        <v>427</v>
      </c>
      <c r="H1" s="15" t="s">
        <v>412</v>
      </c>
      <c r="I1" s="15" t="s">
        <v>413</v>
      </c>
      <c r="J1" s="15" t="s">
        <v>414</v>
      </c>
      <c r="K1" s="15" t="s">
        <v>415</v>
      </c>
      <c r="L1" s="15" t="s">
        <v>416</v>
      </c>
      <c r="M1" s="15" t="s">
        <v>417</v>
      </c>
      <c r="N1" s="15" t="s">
        <v>418</v>
      </c>
      <c r="O1" s="15" t="s">
        <v>419</v>
      </c>
      <c r="P1" s="15" t="s">
        <v>420</v>
      </c>
      <c r="Q1" s="15" t="s">
        <v>421</v>
      </c>
      <c r="R1" s="15" t="s">
        <v>422</v>
      </c>
      <c r="S1" s="15" t="s">
        <v>423</v>
      </c>
    </row>
    <row r="2" spans="1:19" x14ac:dyDescent="0.2">
      <c r="A2" t="s">
        <v>1</v>
      </c>
      <c r="B2" t="s">
        <v>2</v>
      </c>
      <c r="C2" t="s">
        <v>3</v>
      </c>
      <c r="D2" t="s">
        <v>4</v>
      </c>
      <c r="E2">
        <v>32</v>
      </c>
      <c r="F2">
        <v>0</v>
      </c>
      <c r="G2">
        <v>0</v>
      </c>
      <c r="H2" s="3">
        <v>0</v>
      </c>
      <c r="I2" s="3">
        <v>0.49845498800277699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</row>
    <row r="3" spans="1:19" x14ac:dyDescent="0.2">
      <c r="A3" t="s">
        <v>5</v>
      </c>
      <c r="B3" t="s">
        <v>2</v>
      </c>
      <c r="C3" t="s">
        <v>3</v>
      </c>
      <c r="D3" t="s">
        <v>4</v>
      </c>
      <c r="E3">
        <v>32</v>
      </c>
      <c r="F3">
        <v>1</v>
      </c>
      <c r="G3">
        <v>0</v>
      </c>
      <c r="H3" s="3">
        <v>3.6077899932861301</v>
      </c>
      <c r="I3" s="3">
        <v>3.9055700302124001</v>
      </c>
      <c r="J3" s="3">
        <v>4.90972995758057</v>
      </c>
      <c r="K3" s="3">
        <v>2.48059010505676</v>
      </c>
      <c r="L3" s="3">
        <v>1.2885500192642201</v>
      </c>
      <c r="M3" s="3">
        <v>2.1497099399566699</v>
      </c>
      <c r="N3" s="3">
        <v>1.4582500457763701</v>
      </c>
      <c r="O3" s="3">
        <v>0.74667197465896595</v>
      </c>
      <c r="P3" s="3">
        <v>0</v>
      </c>
      <c r="Q3" s="3">
        <v>1.94892001152039</v>
      </c>
      <c r="R3" s="3">
        <v>0.656926989555359</v>
      </c>
      <c r="S3" s="3">
        <v>1.91884994506836</v>
      </c>
    </row>
    <row r="4" spans="1:19" x14ac:dyDescent="0.2">
      <c r="A4" t="s">
        <v>369</v>
      </c>
      <c r="B4" t="s">
        <v>2</v>
      </c>
      <c r="C4" t="s">
        <v>3</v>
      </c>
      <c r="D4" t="s">
        <v>4</v>
      </c>
      <c r="E4">
        <v>32</v>
      </c>
      <c r="F4">
        <v>2</v>
      </c>
      <c r="G4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0.42556399106979398</v>
      </c>
      <c r="P4" s="3">
        <v>0</v>
      </c>
      <c r="Q4" s="3">
        <v>1.03251004219055</v>
      </c>
      <c r="R4" s="3">
        <v>0</v>
      </c>
      <c r="S4" s="3">
        <v>0.583485007286072</v>
      </c>
    </row>
    <row r="5" spans="1:19" x14ac:dyDescent="0.2">
      <c r="A5" t="s">
        <v>6</v>
      </c>
      <c r="B5" t="s">
        <v>2</v>
      </c>
      <c r="C5" t="s">
        <v>3</v>
      </c>
      <c r="D5" t="s">
        <v>4</v>
      </c>
      <c r="E5">
        <v>34</v>
      </c>
      <c r="F5">
        <v>1</v>
      </c>
      <c r="G5">
        <v>0</v>
      </c>
      <c r="H5" s="3">
        <v>8.9430303573608398</v>
      </c>
      <c r="I5" s="3">
        <v>8.1535501480102504</v>
      </c>
      <c r="J5" s="3">
        <v>9.3184099197387695</v>
      </c>
      <c r="K5" s="3">
        <v>4.72764015197754</v>
      </c>
      <c r="L5" s="3">
        <v>3.0292899608612101</v>
      </c>
      <c r="M5" s="3">
        <v>4.9225502014160201</v>
      </c>
      <c r="N5" s="3">
        <v>3.4614400863647501</v>
      </c>
      <c r="O5" s="3">
        <v>1.82740998268127</v>
      </c>
      <c r="P5" s="3">
        <v>0</v>
      </c>
      <c r="Q5" s="3">
        <v>4.8053498268127397</v>
      </c>
      <c r="R5" s="3">
        <v>3.8169300556182901</v>
      </c>
      <c r="S5" s="3">
        <v>4.4980697631835902</v>
      </c>
    </row>
    <row r="6" spans="1:19" x14ac:dyDescent="0.2">
      <c r="A6" t="s">
        <v>7</v>
      </c>
      <c r="B6" t="s">
        <v>2</v>
      </c>
      <c r="C6" t="s">
        <v>3</v>
      </c>
      <c r="D6" t="s">
        <v>4</v>
      </c>
      <c r="E6">
        <v>34</v>
      </c>
      <c r="F6">
        <v>2</v>
      </c>
      <c r="G6">
        <v>0</v>
      </c>
      <c r="H6" s="3">
        <v>0.60890102386474598</v>
      </c>
      <c r="I6" s="3">
        <v>0.74646300077438399</v>
      </c>
      <c r="J6" s="3">
        <v>0.85983198881149303</v>
      </c>
      <c r="K6" s="3">
        <v>0</v>
      </c>
      <c r="L6" s="3">
        <v>0</v>
      </c>
      <c r="M6" s="3">
        <v>0.57802897691726696</v>
      </c>
      <c r="N6" s="3">
        <v>0.45587798953056302</v>
      </c>
      <c r="O6" s="3">
        <v>0</v>
      </c>
      <c r="P6" s="3">
        <v>0</v>
      </c>
      <c r="Q6" s="3">
        <v>1.2357699871063199</v>
      </c>
      <c r="R6" s="3">
        <v>0.90616798400878895</v>
      </c>
      <c r="S6" s="3">
        <v>1.39119005203247</v>
      </c>
    </row>
    <row r="7" spans="1:19" x14ac:dyDescent="0.2">
      <c r="A7" t="s">
        <v>370</v>
      </c>
      <c r="B7" t="s">
        <v>2</v>
      </c>
      <c r="C7" t="s">
        <v>3</v>
      </c>
      <c r="D7" t="s">
        <v>4</v>
      </c>
      <c r="E7">
        <v>36</v>
      </c>
      <c r="F7">
        <v>2</v>
      </c>
      <c r="G7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0.49040400981903098</v>
      </c>
      <c r="S7" s="3">
        <v>0</v>
      </c>
    </row>
    <row r="8" spans="1:19" x14ac:dyDescent="0.2">
      <c r="A8" t="s">
        <v>8</v>
      </c>
      <c r="B8" t="s">
        <v>9</v>
      </c>
      <c r="C8" t="s">
        <v>10</v>
      </c>
      <c r="D8" t="s">
        <v>4</v>
      </c>
      <c r="E8">
        <v>32</v>
      </c>
      <c r="F8">
        <v>0</v>
      </c>
      <c r="G8">
        <v>2</v>
      </c>
      <c r="H8" s="3">
        <v>0.94936400651931796</v>
      </c>
      <c r="I8" s="3">
        <v>1.00470995903015</v>
      </c>
      <c r="J8" s="3">
        <v>0.94014197587966897</v>
      </c>
      <c r="K8" s="3">
        <v>0.77819502353668202</v>
      </c>
      <c r="L8" s="3">
        <v>0</v>
      </c>
      <c r="M8" s="3">
        <v>0</v>
      </c>
      <c r="N8" s="3">
        <v>0</v>
      </c>
      <c r="O8" s="3">
        <v>0.16503800451755499</v>
      </c>
      <c r="P8" s="3">
        <v>0</v>
      </c>
      <c r="Q8" s="3">
        <v>0</v>
      </c>
      <c r="R8" s="3">
        <v>0</v>
      </c>
      <c r="S8" s="3">
        <v>0</v>
      </c>
    </row>
    <row r="9" spans="1:19" x14ac:dyDescent="0.2">
      <c r="A9" t="s">
        <v>371</v>
      </c>
      <c r="B9" t="s">
        <v>9</v>
      </c>
      <c r="C9" t="s">
        <v>10</v>
      </c>
      <c r="D9" t="s">
        <v>4</v>
      </c>
      <c r="E9">
        <v>32</v>
      </c>
      <c r="F9">
        <v>0</v>
      </c>
      <c r="G9">
        <v>3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0.23513300716877</v>
      </c>
      <c r="P9" s="3">
        <v>0</v>
      </c>
      <c r="Q9" s="3">
        <v>0</v>
      </c>
      <c r="R9" s="3">
        <v>0</v>
      </c>
      <c r="S9" s="3">
        <v>0</v>
      </c>
    </row>
    <row r="10" spans="1:19" x14ac:dyDescent="0.2">
      <c r="A10" t="s">
        <v>372</v>
      </c>
      <c r="B10" t="s">
        <v>9</v>
      </c>
      <c r="C10" t="s">
        <v>10</v>
      </c>
      <c r="D10" t="s">
        <v>4</v>
      </c>
      <c r="E10">
        <v>32</v>
      </c>
      <c r="F10">
        <v>1</v>
      </c>
      <c r="G10">
        <v>3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0.73198801279068004</v>
      </c>
      <c r="P10" s="3">
        <v>0</v>
      </c>
      <c r="Q10" s="3">
        <v>0</v>
      </c>
      <c r="R10" s="3">
        <v>0</v>
      </c>
      <c r="S10" s="3">
        <v>0</v>
      </c>
    </row>
    <row r="11" spans="1:19" x14ac:dyDescent="0.2">
      <c r="A11" t="s">
        <v>373</v>
      </c>
      <c r="B11" t="s">
        <v>9</v>
      </c>
      <c r="C11" t="s">
        <v>10</v>
      </c>
      <c r="D11" t="s">
        <v>4</v>
      </c>
      <c r="E11">
        <v>32</v>
      </c>
      <c r="F11">
        <v>1</v>
      </c>
      <c r="G11">
        <v>4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0.29301699995994601</v>
      </c>
      <c r="P11" s="3">
        <v>0</v>
      </c>
      <c r="Q11" s="3">
        <v>0</v>
      </c>
      <c r="R11" s="3">
        <v>0</v>
      </c>
      <c r="S11" s="3">
        <v>0</v>
      </c>
    </row>
    <row r="12" spans="1:19" x14ac:dyDescent="0.2">
      <c r="A12" t="s">
        <v>374</v>
      </c>
      <c r="B12" t="s">
        <v>9</v>
      </c>
      <c r="C12" t="s">
        <v>10</v>
      </c>
      <c r="D12" t="s">
        <v>4</v>
      </c>
      <c r="E12">
        <v>32</v>
      </c>
      <c r="F12">
        <v>1</v>
      </c>
      <c r="G12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0.13090699911117601</v>
      </c>
      <c r="P12" s="3">
        <v>0</v>
      </c>
      <c r="Q12" s="3">
        <v>0</v>
      </c>
      <c r="R12" s="3">
        <v>0</v>
      </c>
      <c r="S12" s="3">
        <v>0</v>
      </c>
    </row>
    <row r="13" spans="1:19" x14ac:dyDescent="0.2">
      <c r="A13" t="s">
        <v>11</v>
      </c>
      <c r="B13" t="s">
        <v>9</v>
      </c>
      <c r="C13" t="s">
        <v>10</v>
      </c>
      <c r="D13" t="s">
        <v>4</v>
      </c>
      <c r="E13">
        <v>34</v>
      </c>
      <c r="F13">
        <v>0</v>
      </c>
      <c r="G13">
        <v>2</v>
      </c>
      <c r="H13" s="3">
        <v>1.9595799446105999</v>
      </c>
      <c r="I13" s="3">
        <v>1.9172999858856199</v>
      </c>
      <c r="J13" s="3">
        <v>1.84161996841431</v>
      </c>
      <c r="K13" s="3">
        <v>1.45499002933502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</row>
    <row r="14" spans="1:19" x14ac:dyDescent="0.2">
      <c r="A14" t="s">
        <v>375</v>
      </c>
      <c r="B14" t="s">
        <v>9</v>
      </c>
      <c r="C14" t="s">
        <v>10</v>
      </c>
      <c r="D14" t="s">
        <v>4</v>
      </c>
      <c r="E14">
        <v>34</v>
      </c>
      <c r="F14">
        <v>0</v>
      </c>
      <c r="G14">
        <v>3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0.36568900942802401</v>
      </c>
      <c r="P14" s="3">
        <v>0</v>
      </c>
      <c r="Q14" s="3">
        <v>0</v>
      </c>
      <c r="R14" s="3">
        <v>0</v>
      </c>
      <c r="S14" s="3">
        <v>0</v>
      </c>
    </row>
    <row r="15" spans="1:19" x14ac:dyDescent="0.2">
      <c r="A15" t="s">
        <v>12</v>
      </c>
      <c r="B15" t="s">
        <v>9</v>
      </c>
      <c r="C15" t="s">
        <v>10</v>
      </c>
      <c r="D15" t="s">
        <v>4</v>
      </c>
      <c r="E15">
        <v>34</v>
      </c>
      <c r="F15">
        <v>1</v>
      </c>
      <c r="G15">
        <v>2</v>
      </c>
      <c r="H15" s="3">
        <v>4.3369297981262198</v>
      </c>
      <c r="I15" s="3">
        <v>4.0376100540161097</v>
      </c>
      <c r="J15" s="3">
        <v>3.9977099895477299</v>
      </c>
      <c r="K15" s="3">
        <v>3.1861400604247998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</row>
    <row r="16" spans="1:19" x14ac:dyDescent="0.2">
      <c r="A16" t="s">
        <v>376</v>
      </c>
      <c r="B16" t="s">
        <v>9</v>
      </c>
      <c r="C16" t="s">
        <v>10</v>
      </c>
      <c r="D16" t="s">
        <v>4</v>
      </c>
      <c r="E16">
        <v>34</v>
      </c>
      <c r="F16">
        <v>1</v>
      </c>
      <c r="G16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0.68380701541900601</v>
      </c>
      <c r="P16" s="3">
        <v>0</v>
      </c>
      <c r="Q16" s="3">
        <v>0</v>
      </c>
      <c r="R16" s="3">
        <v>0</v>
      </c>
      <c r="S16" s="3">
        <v>0</v>
      </c>
    </row>
    <row r="17" spans="1:19" x14ac:dyDescent="0.2">
      <c r="A17" t="s">
        <v>13</v>
      </c>
      <c r="B17" t="s">
        <v>9</v>
      </c>
      <c r="C17" t="s">
        <v>10</v>
      </c>
      <c r="D17" t="s">
        <v>4</v>
      </c>
      <c r="E17">
        <v>34</v>
      </c>
      <c r="F17">
        <v>1</v>
      </c>
      <c r="G17">
        <v>4</v>
      </c>
      <c r="H17" s="3">
        <v>0.46070799231529203</v>
      </c>
      <c r="I17" s="3">
        <v>0.47540798783302302</v>
      </c>
      <c r="J17" s="3">
        <v>0.48164299130439803</v>
      </c>
      <c r="K17" s="3">
        <v>0.50865197181701705</v>
      </c>
      <c r="L17" s="3">
        <v>0</v>
      </c>
      <c r="M17" s="3">
        <v>0.32053199410438499</v>
      </c>
      <c r="N17" s="3">
        <v>0.221514001488686</v>
      </c>
      <c r="O17" s="3">
        <v>0.33067598938942</v>
      </c>
      <c r="P17" s="3">
        <v>0</v>
      </c>
      <c r="Q17" s="3">
        <v>0</v>
      </c>
      <c r="R17" s="3">
        <v>0</v>
      </c>
      <c r="S17" s="3">
        <v>0.156222999095917</v>
      </c>
    </row>
    <row r="18" spans="1:19" x14ac:dyDescent="0.2">
      <c r="A18" t="s">
        <v>377</v>
      </c>
      <c r="B18" t="s">
        <v>9</v>
      </c>
      <c r="C18" t="s">
        <v>10</v>
      </c>
      <c r="D18" t="s">
        <v>4</v>
      </c>
      <c r="E18">
        <v>34</v>
      </c>
      <c r="F18">
        <v>1</v>
      </c>
      <c r="G18">
        <v>5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0.14285999536514299</v>
      </c>
      <c r="P18" s="3">
        <v>0</v>
      </c>
      <c r="Q18" s="3">
        <v>0</v>
      </c>
      <c r="R18" s="3">
        <v>0</v>
      </c>
      <c r="S18" s="3">
        <v>0</v>
      </c>
    </row>
    <row r="19" spans="1:19" x14ac:dyDescent="0.2">
      <c r="A19" t="s">
        <v>14</v>
      </c>
      <c r="B19" t="s">
        <v>9</v>
      </c>
      <c r="C19" t="s">
        <v>10</v>
      </c>
      <c r="D19" t="s">
        <v>4</v>
      </c>
      <c r="E19">
        <v>36</v>
      </c>
      <c r="F19">
        <v>0</v>
      </c>
      <c r="G19">
        <v>2</v>
      </c>
      <c r="H19" s="3">
        <v>1.0872700214386</v>
      </c>
      <c r="I19" s="3">
        <v>1.07965004444122</v>
      </c>
      <c r="J19" s="3">
        <v>0.904995977878571</v>
      </c>
      <c r="K19" s="3">
        <v>0.83939200639724698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</row>
    <row r="20" spans="1:19" x14ac:dyDescent="0.2">
      <c r="A20" t="s">
        <v>15</v>
      </c>
      <c r="B20" t="s">
        <v>9</v>
      </c>
      <c r="C20" t="s">
        <v>10</v>
      </c>
      <c r="D20" t="s">
        <v>4</v>
      </c>
      <c r="E20">
        <v>36</v>
      </c>
      <c r="F20">
        <v>1</v>
      </c>
      <c r="G20">
        <v>2</v>
      </c>
      <c r="H20" s="3">
        <v>1.4089100360870399</v>
      </c>
      <c r="I20" s="3">
        <v>1.54580998420715</v>
      </c>
      <c r="J20" s="3">
        <v>1.3560700416564899</v>
      </c>
      <c r="K20" s="3">
        <v>1.3853399753570601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</row>
    <row r="21" spans="1:19" x14ac:dyDescent="0.2">
      <c r="A21" t="s">
        <v>378</v>
      </c>
      <c r="B21" t="s">
        <v>9</v>
      </c>
      <c r="C21" t="s">
        <v>10</v>
      </c>
      <c r="D21" t="s">
        <v>4</v>
      </c>
      <c r="E21">
        <v>38</v>
      </c>
      <c r="F21">
        <v>1</v>
      </c>
      <c r="G21">
        <v>2</v>
      </c>
      <c r="H21" s="3">
        <v>0</v>
      </c>
      <c r="I21" s="3">
        <v>0</v>
      </c>
      <c r="J21" s="3">
        <v>0</v>
      </c>
      <c r="K21" s="3">
        <v>0.303395986557007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</row>
    <row r="22" spans="1:19" x14ac:dyDescent="0.2">
      <c r="A22" t="s">
        <v>16</v>
      </c>
      <c r="B22" t="s">
        <v>9</v>
      </c>
      <c r="C22" t="s">
        <v>10</v>
      </c>
      <c r="D22" t="s">
        <v>4</v>
      </c>
      <c r="E22">
        <v>40</v>
      </c>
      <c r="F22">
        <v>0</v>
      </c>
      <c r="G22">
        <v>2</v>
      </c>
      <c r="H22" s="3">
        <v>0</v>
      </c>
      <c r="I22" s="3">
        <v>0.37452599406242398</v>
      </c>
      <c r="J22" s="3">
        <v>0</v>
      </c>
      <c r="K22" s="3">
        <v>0.35576900839805597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</row>
    <row r="23" spans="1:19" x14ac:dyDescent="0.2">
      <c r="A23" t="s">
        <v>17</v>
      </c>
      <c r="B23" t="s">
        <v>9</v>
      </c>
      <c r="C23" t="s">
        <v>10</v>
      </c>
      <c r="D23" t="s">
        <v>4</v>
      </c>
      <c r="E23">
        <v>42</v>
      </c>
      <c r="F23">
        <v>0</v>
      </c>
      <c r="G23">
        <v>2</v>
      </c>
      <c r="H23" s="3">
        <v>2.7372500896453902</v>
      </c>
      <c r="I23" s="3">
        <v>3.2758200168609601</v>
      </c>
      <c r="J23" s="3">
        <v>3.04313993453979</v>
      </c>
      <c r="K23" s="3">
        <v>3.52114009857178</v>
      </c>
      <c r="L23" s="3">
        <v>0.73900902271270796</v>
      </c>
      <c r="M23" s="3">
        <v>1.05356001853943</v>
      </c>
      <c r="N23" s="3">
        <v>0.73711299896240201</v>
      </c>
      <c r="O23" s="3">
        <v>0.41376200318336498</v>
      </c>
      <c r="P23" s="3">
        <v>0</v>
      </c>
      <c r="Q23" s="3">
        <v>0.53315097093582198</v>
      </c>
      <c r="R23" s="3">
        <v>0.55170601606368996</v>
      </c>
      <c r="S23" s="3">
        <v>0.64128500223159801</v>
      </c>
    </row>
    <row r="24" spans="1:19" x14ac:dyDescent="0.2">
      <c r="A24" t="s">
        <v>18</v>
      </c>
      <c r="B24" t="s">
        <v>9</v>
      </c>
      <c r="C24" t="s">
        <v>10</v>
      </c>
      <c r="D24" t="s">
        <v>4</v>
      </c>
      <c r="E24">
        <v>42</v>
      </c>
      <c r="F24">
        <v>0</v>
      </c>
      <c r="G24">
        <v>3</v>
      </c>
      <c r="H24" s="3">
        <v>1.3064099550247199</v>
      </c>
      <c r="I24" s="3">
        <v>1.1183600425720199</v>
      </c>
      <c r="J24" s="3">
        <v>1.43132996559143</v>
      </c>
      <c r="K24" s="3">
        <v>1.41958999633789</v>
      </c>
      <c r="L24" s="3">
        <v>0</v>
      </c>
      <c r="M24" s="3">
        <v>0.62564498186111495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</row>
    <row r="25" spans="1:19" x14ac:dyDescent="0.2">
      <c r="A25" t="s">
        <v>19</v>
      </c>
      <c r="B25" t="s">
        <v>9</v>
      </c>
      <c r="C25" t="s">
        <v>10</v>
      </c>
      <c r="D25" t="s">
        <v>4</v>
      </c>
      <c r="E25">
        <v>42</v>
      </c>
      <c r="F25">
        <v>0</v>
      </c>
      <c r="G25">
        <v>4</v>
      </c>
      <c r="H25" s="3">
        <v>3.1430599689483598</v>
      </c>
      <c r="I25" s="3">
        <v>3.1283099651336701</v>
      </c>
      <c r="J25" s="3">
        <v>3.23473000526428</v>
      </c>
      <c r="K25" s="3">
        <v>2.8570299148559601</v>
      </c>
      <c r="L25" s="3">
        <v>0.68749797344207797</v>
      </c>
      <c r="M25" s="3">
        <v>1.0156600475311299</v>
      </c>
      <c r="N25" s="3">
        <v>0.67216002941131603</v>
      </c>
      <c r="O25" s="3">
        <v>0.30284100770950301</v>
      </c>
      <c r="P25" s="3">
        <v>0</v>
      </c>
      <c r="Q25" s="3">
        <v>0.36608400940895103</v>
      </c>
      <c r="R25" s="3">
        <v>0.38968399167060902</v>
      </c>
      <c r="S25" s="3">
        <v>0.58019298315048196</v>
      </c>
    </row>
    <row r="26" spans="1:19" x14ac:dyDescent="0.2">
      <c r="A26" t="s">
        <v>20</v>
      </c>
      <c r="B26" t="s">
        <v>9</v>
      </c>
      <c r="C26" t="s">
        <v>10</v>
      </c>
      <c r="D26" t="s">
        <v>4</v>
      </c>
      <c r="E26">
        <v>44</v>
      </c>
      <c r="F26">
        <v>0</v>
      </c>
      <c r="G26">
        <v>2</v>
      </c>
      <c r="H26" s="3">
        <v>1.1932499408721899</v>
      </c>
      <c r="I26" s="3">
        <v>1.1061099767684901</v>
      </c>
      <c r="J26" s="3">
        <v>1.1878199577331501</v>
      </c>
      <c r="K26" s="3">
        <v>1.29464995861053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</row>
    <row r="27" spans="1:19" x14ac:dyDescent="0.2">
      <c r="A27" t="s">
        <v>21</v>
      </c>
      <c r="B27" t="s">
        <v>9</v>
      </c>
      <c r="C27" t="s">
        <v>10</v>
      </c>
      <c r="D27" t="s">
        <v>4</v>
      </c>
      <c r="E27">
        <v>44</v>
      </c>
      <c r="F27">
        <v>0</v>
      </c>
      <c r="G27">
        <v>3</v>
      </c>
      <c r="H27" s="3">
        <v>5.1598701477050799</v>
      </c>
      <c r="I27" s="3">
        <v>4.6563000679016104</v>
      </c>
      <c r="J27" s="3">
        <v>4.78403997421265</v>
      </c>
      <c r="K27" s="3">
        <v>4.7674098014831499</v>
      </c>
      <c r="L27" s="3">
        <v>1.4654500484466599</v>
      </c>
      <c r="M27" s="3">
        <v>2.0808899402618399</v>
      </c>
      <c r="N27" s="3">
        <v>1.46375000476837</v>
      </c>
      <c r="O27" s="3">
        <v>0.52887201309204102</v>
      </c>
      <c r="P27" s="3">
        <v>0.76391500234603904</v>
      </c>
      <c r="Q27" s="3">
        <v>0.71916097402572599</v>
      </c>
      <c r="R27" s="3">
        <v>0.75043100118637096</v>
      </c>
      <c r="S27" s="3">
        <v>1.0031000375747701</v>
      </c>
    </row>
    <row r="28" spans="1:19" x14ac:dyDescent="0.2">
      <c r="A28" t="s">
        <v>22</v>
      </c>
      <c r="B28" t="s">
        <v>9</v>
      </c>
      <c r="C28" t="s">
        <v>10</v>
      </c>
      <c r="D28" t="s">
        <v>4</v>
      </c>
      <c r="E28">
        <v>44</v>
      </c>
      <c r="F28">
        <v>0</v>
      </c>
      <c r="G28">
        <v>4</v>
      </c>
      <c r="H28" s="3">
        <v>36.709400177002003</v>
      </c>
      <c r="I28" s="3">
        <v>34.303699493408203</v>
      </c>
      <c r="J28" s="3">
        <v>34.755001068115199</v>
      </c>
      <c r="K28" s="3">
        <v>38.904701232910199</v>
      </c>
      <c r="L28" s="3">
        <v>6.1081299781799299</v>
      </c>
      <c r="M28" s="3">
        <v>9.5622396469116193</v>
      </c>
      <c r="N28" s="3">
        <v>6.8157901763915998</v>
      </c>
      <c r="O28" s="3">
        <v>3.7103300094604501</v>
      </c>
      <c r="P28" s="3">
        <v>4.4913401603698704</v>
      </c>
      <c r="Q28" s="3">
        <v>5.1054801940918004</v>
      </c>
      <c r="R28" s="3">
        <v>5.1635899543762198</v>
      </c>
      <c r="S28" s="3">
        <v>7.3254199028015101</v>
      </c>
    </row>
    <row r="29" spans="1:19" x14ac:dyDescent="0.2">
      <c r="A29" t="s">
        <v>23</v>
      </c>
      <c r="B29" t="s">
        <v>9</v>
      </c>
      <c r="C29" t="s">
        <v>10</v>
      </c>
      <c r="D29" t="s">
        <v>4</v>
      </c>
      <c r="E29">
        <v>44</v>
      </c>
      <c r="F29">
        <v>0</v>
      </c>
      <c r="G29">
        <v>5</v>
      </c>
      <c r="H29" s="3">
        <v>1.52841997146606</v>
      </c>
      <c r="I29" s="3">
        <v>1.41565001010895</v>
      </c>
      <c r="J29" s="3">
        <v>1.4378900527954099</v>
      </c>
      <c r="K29" s="3">
        <v>1.809730052948</v>
      </c>
      <c r="L29" s="3">
        <v>0.25519600510597201</v>
      </c>
      <c r="M29" s="3">
        <v>0.449241012334824</v>
      </c>
      <c r="N29" s="3">
        <v>0.34461098909378102</v>
      </c>
      <c r="O29" s="3">
        <v>0.14269900321960399</v>
      </c>
      <c r="P29" s="3">
        <v>0.21793599426746399</v>
      </c>
      <c r="Q29" s="3">
        <v>0.222469002008438</v>
      </c>
      <c r="R29" s="3">
        <v>0.19211000204086301</v>
      </c>
      <c r="S29" s="3">
        <v>0.60600000619888295</v>
      </c>
    </row>
    <row r="30" spans="1:19" x14ac:dyDescent="0.2">
      <c r="A30" t="s">
        <v>379</v>
      </c>
      <c r="B30" t="s">
        <v>9</v>
      </c>
      <c r="C30" t="s">
        <v>10</v>
      </c>
      <c r="D30" t="s">
        <v>4</v>
      </c>
      <c r="E30">
        <v>46</v>
      </c>
      <c r="F30">
        <v>0</v>
      </c>
      <c r="G30">
        <v>3</v>
      </c>
      <c r="H30" s="3">
        <v>0</v>
      </c>
      <c r="I30" s="3">
        <v>0</v>
      </c>
      <c r="J30" s="3">
        <v>0</v>
      </c>
      <c r="K30" s="3">
        <v>0.33667600154876698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</row>
    <row r="31" spans="1:19" x14ac:dyDescent="0.2">
      <c r="A31" t="s">
        <v>24</v>
      </c>
      <c r="B31" t="s">
        <v>9</v>
      </c>
      <c r="C31" t="s">
        <v>10</v>
      </c>
      <c r="D31" t="s">
        <v>4</v>
      </c>
      <c r="E31">
        <v>46</v>
      </c>
      <c r="F31">
        <v>0</v>
      </c>
      <c r="G31">
        <v>4</v>
      </c>
      <c r="H31" s="3">
        <v>2.0533499717712398</v>
      </c>
      <c r="I31" s="3">
        <v>1.8185800313949601</v>
      </c>
      <c r="J31" s="3">
        <v>1.87383997440338</v>
      </c>
      <c r="K31" s="3">
        <v>2.6239099502563499</v>
      </c>
      <c r="L31" s="3">
        <v>0.52872598171234098</v>
      </c>
      <c r="M31" s="3">
        <v>0.74194198846817005</v>
      </c>
      <c r="N31" s="3">
        <v>0.52558898925781194</v>
      </c>
      <c r="O31" s="3">
        <v>0.26087498664856001</v>
      </c>
      <c r="P31" s="3">
        <v>0.402974992990494</v>
      </c>
      <c r="Q31" s="3">
        <v>0.57986801862716697</v>
      </c>
      <c r="R31" s="3">
        <v>0.57634800672531095</v>
      </c>
      <c r="S31" s="3">
        <v>0.86663901805877697</v>
      </c>
    </row>
    <row r="32" spans="1:19" x14ac:dyDescent="0.2">
      <c r="A32" t="s">
        <v>25</v>
      </c>
      <c r="B32" t="s">
        <v>26</v>
      </c>
      <c r="C32" t="s">
        <v>3</v>
      </c>
      <c r="D32" t="s">
        <v>4</v>
      </c>
      <c r="E32">
        <v>58</v>
      </c>
      <c r="F32">
        <v>1</v>
      </c>
      <c r="G32">
        <v>0</v>
      </c>
      <c r="H32" s="3">
        <v>0</v>
      </c>
      <c r="I32" s="3">
        <v>0</v>
      </c>
      <c r="J32" s="3">
        <v>0</v>
      </c>
      <c r="K32" s="3">
        <v>1.0505800247192401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</row>
    <row r="33" spans="1:19" x14ac:dyDescent="0.2">
      <c r="A33" t="s">
        <v>27</v>
      </c>
      <c r="B33" t="s">
        <v>26</v>
      </c>
      <c r="C33" t="s">
        <v>3</v>
      </c>
      <c r="D33" t="s">
        <v>4</v>
      </c>
      <c r="E33">
        <v>58</v>
      </c>
      <c r="F33">
        <v>2</v>
      </c>
      <c r="G33">
        <v>0</v>
      </c>
      <c r="H33" s="3">
        <v>0</v>
      </c>
      <c r="I33" s="3">
        <v>0</v>
      </c>
      <c r="J33" s="3">
        <v>0</v>
      </c>
      <c r="K33" s="3">
        <v>1.4283800125122099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</row>
    <row r="34" spans="1:19" x14ac:dyDescent="0.2">
      <c r="A34" t="s">
        <v>28</v>
      </c>
      <c r="B34" t="s">
        <v>26</v>
      </c>
      <c r="C34" t="s">
        <v>3</v>
      </c>
      <c r="D34" t="s">
        <v>4</v>
      </c>
      <c r="E34">
        <v>60</v>
      </c>
      <c r="F34">
        <v>1</v>
      </c>
      <c r="G34">
        <v>0</v>
      </c>
      <c r="H34" s="3">
        <v>2.4460101127624498</v>
      </c>
      <c r="I34" s="3">
        <v>2.25353002548218</v>
      </c>
      <c r="J34" s="3">
        <v>2.58262991905212</v>
      </c>
      <c r="K34" s="3">
        <v>3.3890900611877401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0.68798500299453702</v>
      </c>
    </row>
    <row r="35" spans="1:19" x14ac:dyDescent="0.2">
      <c r="A35" t="s">
        <v>29</v>
      </c>
      <c r="B35" t="s">
        <v>26</v>
      </c>
      <c r="C35" t="s">
        <v>3</v>
      </c>
      <c r="D35" t="s">
        <v>4</v>
      </c>
      <c r="E35">
        <v>60</v>
      </c>
      <c r="F35">
        <v>2</v>
      </c>
      <c r="G35">
        <v>0</v>
      </c>
      <c r="H35" s="3">
        <v>2.4639799594879199</v>
      </c>
      <c r="I35" s="3">
        <v>0</v>
      </c>
      <c r="J35" s="3">
        <v>1.69695997238159</v>
      </c>
      <c r="K35" s="3">
        <v>2.4839200973510698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0.95619797706604004</v>
      </c>
    </row>
    <row r="36" spans="1:19" x14ac:dyDescent="0.2">
      <c r="A36" t="s">
        <v>380</v>
      </c>
      <c r="B36" t="s">
        <v>26</v>
      </c>
      <c r="C36" t="s">
        <v>3</v>
      </c>
      <c r="D36" t="s">
        <v>4</v>
      </c>
      <c r="E36">
        <v>62</v>
      </c>
      <c r="F36">
        <v>0</v>
      </c>
      <c r="G36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1.6845500469207799</v>
      </c>
      <c r="S36" s="3">
        <v>0</v>
      </c>
    </row>
    <row r="37" spans="1:19" x14ac:dyDescent="0.2">
      <c r="A37" t="s">
        <v>381</v>
      </c>
      <c r="B37" t="s">
        <v>26</v>
      </c>
      <c r="C37" t="s">
        <v>3</v>
      </c>
      <c r="D37" t="s">
        <v>4</v>
      </c>
      <c r="E37">
        <v>62</v>
      </c>
      <c r="F37">
        <v>2</v>
      </c>
      <c r="G37">
        <v>0</v>
      </c>
      <c r="H37" s="3">
        <v>0</v>
      </c>
      <c r="I37" s="3">
        <v>0</v>
      </c>
      <c r="J37" s="3">
        <v>0</v>
      </c>
      <c r="K37" s="3">
        <v>2.9896900653839098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0.88402098417282104</v>
      </c>
    </row>
    <row r="38" spans="1:19" x14ac:dyDescent="0.2">
      <c r="A38" t="s">
        <v>30</v>
      </c>
      <c r="B38" t="s">
        <v>26</v>
      </c>
      <c r="C38" t="s">
        <v>3</v>
      </c>
      <c r="D38" t="s">
        <v>4</v>
      </c>
      <c r="E38">
        <v>62</v>
      </c>
      <c r="F38">
        <v>3</v>
      </c>
      <c r="G38">
        <v>0</v>
      </c>
      <c r="H38" s="3">
        <v>0</v>
      </c>
      <c r="I38" s="3">
        <v>0</v>
      </c>
      <c r="J38" s="3">
        <v>0</v>
      </c>
      <c r="K38" s="3">
        <v>1.9659899473190301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</row>
    <row r="39" spans="1:19" x14ac:dyDescent="0.2">
      <c r="A39" t="s">
        <v>31</v>
      </c>
      <c r="B39" t="s">
        <v>26</v>
      </c>
      <c r="C39" t="s">
        <v>3</v>
      </c>
      <c r="D39" t="s">
        <v>4</v>
      </c>
      <c r="E39">
        <v>64</v>
      </c>
      <c r="F39">
        <v>2</v>
      </c>
      <c r="G39">
        <v>0</v>
      </c>
      <c r="H39" s="3">
        <v>2.3394498825073198</v>
      </c>
      <c r="I39" s="3">
        <v>0</v>
      </c>
      <c r="J39" s="3">
        <v>1.87494003772736</v>
      </c>
      <c r="K39" s="3">
        <v>2.0449399948120099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0.85527402162551902</v>
      </c>
    </row>
    <row r="40" spans="1:19" x14ac:dyDescent="0.2">
      <c r="A40" t="s">
        <v>32</v>
      </c>
      <c r="B40" t="s">
        <v>26</v>
      </c>
      <c r="C40" t="s">
        <v>3</v>
      </c>
      <c r="D40" t="s">
        <v>4</v>
      </c>
      <c r="E40">
        <v>64</v>
      </c>
      <c r="F40">
        <v>3</v>
      </c>
      <c r="G40">
        <v>0</v>
      </c>
      <c r="H40" s="3">
        <v>2.51713991165161</v>
      </c>
      <c r="I40" s="3">
        <v>2.35745000839233</v>
      </c>
      <c r="J40" s="3">
        <v>0</v>
      </c>
      <c r="K40" s="3">
        <v>2.4277000427246098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1.0053199529647801</v>
      </c>
    </row>
    <row r="41" spans="1:19" x14ac:dyDescent="0.2">
      <c r="A41" t="s">
        <v>33</v>
      </c>
      <c r="B41" t="s">
        <v>26</v>
      </c>
      <c r="C41" t="s">
        <v>3</v>
      </c>
      <c r="D41" t="s">
        <v>4</v>
      </c>
      <c r="E41">
        <v>66</v>
      </c>
      <c r="F41">
        <v>4</v>
      </c>
      <c r="G41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5.3370199203491202</v>
      </c>
      <c r="N41" s="3">
        <v>3.29360008239746</v>
      </c>
      <c r="O41" s="3">
        <v>1.36388003826141</v>
      </c>
      <c r="P41" s="3">
        <v>1.9998799562454199</v>
      </c>
      <c r="Q41" s="3">
        <v>0</v>
      </c>
      <c r="R41" s="3">
        <v>2.0468499660491899</v>
      </c>
      <c r="S41" s="3">
        <v>3.2559700012207</v>
      </c>
    </row>
    <row r="42" spans="1:19" x14ac:dyDescent="0.2">
      <c r="A42" t="s">
        <v>34</v>
      </c>
      <c r="B42" t="s">
        <v>26</v>
      </c>
      <c r="C42" t="s">
        <v>3</v>
      </c>
      <c r="D42" t="s">
        <v>4</v>
      </c>
      <c r="E42">
        <v>68</v>
      </c>
      <c r="F42">
        <v>2</v>
      </c>
      <c r="G42">
        <v>0</v>
      </c>
      <c r="H42" s="3">
        <v>4.6358399391174299</v>
      </c>
      <c r="I42" s="3">
        <v>4.3153700828552202</v>
      </c>
      <c r="J42" s="3">
        <v>4.5600700378418004</v>
      </c>
      <c r="K42" s="3">
        <v>0</v>
      </c>
      <c r="L42" s="3">
        <v>0</v>
      </c>
      <c r="M42" s="3">
        <v>3.3078598976135298</v>
      </c>
      <c r="N42" s="3">
        <v>3.7945799827575701</v>
      </c>
      <c r="O42" s="3">
        <v>0</v>
      </c>
      <c r="P42" s="3">
        <v>2.1011400222778298</v>
      </c>
      <c r="Q42" s="3">
        <v>0</v>
      </c>
      <c r="R42" s="3">
        <v>0</v>
      </c>
      <c r="S42" s="3">
        <v>0</v>
      </c>
    </row>
    <row r="43" spans="1:19" x14ac:dyDescent="0.2">
      <c r="A43" t="s">
        <v>35</v>
      </c>
      <c r="B43" t="s">
        <v>26</v>
      </c>
      <c r="C43" t="s">
        <v>3</v>
      </c>
      <c r="D43" t="s">
        <v>4</v>
      </c>
      <c r="E43">
        <v>68</v>
      </c>
      <c r="F43">
        <v>4</v>
      </c>
      <c r="G4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7.7791700363159197</v>
      </c>
      <c r="N43" s="3">
        <v>5.0599498748779297</v>
      </c>
      <c r="O43" s="3">
        <v>1.89355003833771</v>
      </c>
      <c r="P43" s="3">
        <v>2.83834004402161</v>
      </c>
      <c r="Q43" s="3">
        <v>1.6569199562072801</v>
      </c>
      <c r="R43" s="3">
        <v>1.93016004562378</v>
      </c>
      <c r="S43" s="3">
        <v>2.6848499774932901</v>
      </c>
    </row>
    <row r="44" spans="1:19" x14ac:dyDescent="0.2">
      <c r="A44" t="s">
        <v>36</v>
      </c>
      <c r="B44" t="s">
        <v>26</v>
      </c>
      <c r="C44" t="s">
        <v>3</v>
      </c>
      <c r="D44" t="s">
        <v>4</v>
      </c>
      <c r="E44">
        <v>70</v>
      </c>
      <c r="F44">
        <v>4</v>
      </c>
      <c r="G44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3.2917499542236301</v>
      </c>
      <c r="N44" s="3">
        <v>3.58663010597229</v>
      </c>
      <c r="O44" s="3">
        <v>0</v>
      </c>
      <c r="P44" s="3">
        <v>1.49686002731323</v>
      </c>
      <c r="Q44" s="3">
        <v>0</v>
      </c>
      <c r="R44" s="3">
        <v>0</v>
      </c>
      <c r="S44" s="3">
        <v>0</v>
      </c>
    </row>
    <row r="45" spans="1:19" x14ac:dyDescent="0.2">
      <c r="A45" t="s">
        <v>37</v>
      </c>
      <c r="B45" t="s">
        <v>26</v>
      </c>
      <c r="C45" t="s">
        <v>3</v>
      </c>
      <c r="D45" t="s">
        <v>4</v>
      </c>
      <c r="E45">
        <v>70</v>
      </c>
      <c r="F45">
        <v>7</v>
      </c>
      <c r="G45">
        <v>0</v>
      </c>
      <c r="H45" s="3">
        <v>0</v>
      </c>
      <c r="I45" s="3">
        <v>0</v>
      </c>
      <c r="J45" s="3">
        <v>2.1605799198150599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</row>
    <row r="46" spans="1:19" x14ac:dyDescent="0.2">
      <c r="A46" t="s">
        <v>38</v>
      </c>
      <c r="B46" t="s">
        <v>26</v>
      </c>
      <c r="C46" t="s">
        <v>3</v>
      </c>
      <c r="D46" t="s">
        <v>4</v>
      </c>
      <c r="E46">
        <v>72</v>
      </c>
      <c r="F46">
        <v>2</v>
      </c>
      <c r="G46">
        <v>0</v>
      </c>
      <c r="H46" s="3">
        <v>0</v>
      </c>
      <c r="I46" s="3">
        <v>0</v>
      </c>
      <c r="J46" s="3">
        <v>0</v>
      </c>
      <c r="K46" s="3">
        <v>0</v>
      </c>
      <c r="L46" s="3">
        <v>3.4231400489807098</v>
      </c>
      <c r="M46" s="3">
        <v>0</v>
      </c>
      <c r="N46" s="3">
        <v>3.8613600730896001</v>
      </c>
      <c r="O46" s="3">
        <v>1.31720995903015</v>
      </c>
      <c r="P46" s="3">
        <v>0</v>
      </c>
      <c r="Q46" s="3">
        <v>0</v>
      </c>
      <c r="R46" s="3">
        <v>2.5474998950958301</v>
      </c>
      <c r="S46" s="3">
        <v>2.2913799285888699</v>
      </c>
    </row>
    <row r="47" spans="1:19" x14ac:dyDescent="0.2">
      <c r="A47" t="s">
        <v>39</v>
      </c>
      <c r="B47" t="s">
        <v>40</v>
      </c>
      <c r="C47" t="s">
        <v>41</v>
      </c>
      <c r="D47" t="s">
        <v>4</v>
      </c>
      <c r="E47">
        <v>26</v>
      </c>
      <c r="F47">
        <v>0</v>
      </c>
      <c r="G47">
        <v>0</v>
      </c>
      <c r="H47" s="3">
        <v>16.898500442504901</v>
      </c>
      <c r="I47" s="3">
        <v>15.591500282287599</v>
      </c>
      <c r="J47" s="3">
        <v>17.264600753784201</v>
      </c>
      <c r="K47" s="3">
        <v>23.2831001281738</v>
      </c>
      <c r="L47" s="3">
        <v>5.5128698348998997</v>
      </c>
      <c r="M47" s="3">
        <v>10.0888996124268</v>
      </c>
      <c r="N47" s="3">
        <v>6.8957901000976598</v>
      </c>
      <c r="O47" s="3">
        <v>3.7164900302886998</v>
      </c>
      <c r="P47" s="3">
        <v>4.8635897636413601</v>
      </c>
      <c r="Q47" s="3">
        <v>3.8546600341796902</v>
      </c>
      <c r="R47" s="3">
        <v>4.0628900527954102</v>
      </c>
      <c r="S47" s="3">
        <v>6.1146202087402299</v>
      </c>
    </row>
    <row r="48" spans="1:19" x14ac:dyDescent="0.2">
      <c r="A48" t="s">
        <v>42</v>
      </c>
      <c r="B48" t="s">
        <v>40</v>
      </c>
      <c r="C48" t="s">
        <v>41</v>
      </c>
      <c r="D48" t="s">
        <v>4</v>
      </c>
      <c r="E48">
        <v>26</v>
      </c>
      <c r="F48">
        <v>1</v>
      </c>
      <c r="G48">
        <v>0</v>
      </c>
      <c r="H48" s="3">
        <v>1.6996599435806301</v>
      </c>
      <c r="I48" s="3">
        <v>1.65206003189087</v>
      </c>
      <c r="J48" s="3">
        <v>1.7965400218963601</v>
      </c>
      <c r="K48" s="3">
        <v>3.2894299030303999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</row>
    <row r="49" spans="1:19" x14ac:dyDescent="0.2">
      <c r="A49" t="s">
        <v>43</v>
      </c>
      <c r="B49" t="s">
        <v>40</v>
      </c>
      <c r="C49" t="s">
        <v>41</v>
      </c>
      <c r="D49" t="s">
        <v>4</v>
      </c>
      <c r="E49">
        <v>28</v>
      </c>
      <c r="F49">
        <v>0</v>
      </c>
      <c r="G49">
        <v>0</v>
      </c>
      <c r="H49" s="3">
        <v>6.1900801658630398</v>
      </c>
      <c r="I49" s="3">
        <v>5.2485799789428702</v>
      </c>
      <c r="J49" s="3">
        <v>5.7598800659179696</v>
      </c>
      <c r="K49" s="3">
        <v>8.2522296905517596</v>
      </c>
      <c r="L49" s="3">
        <v>1.8189500570297199</v>
      </c>
      <c r="M49" s="3">
        <v>3.7497100830078098</v>
      </c>
      <c r="N49" s="3">
        <v>2.5971200466156001</v>
      </c>
      <c r="O49" s="3">
        <v>1.2007600069046001</v>
      </c>
      <c r="P49" s="3">
        <v>1.8797899484634399</v>
      </c>
      <c r="Q49" s="3">
        <v>1.5456600189209</v>
      </c>
      <c r="R49" s="3">
        <v>1.37231004238129</v>
      </c>
      <c r="S49" s="3">
        <v>2.1671500205993701</v>
      </c>
    </row>
    <row r="50" spans="1:19" x14ac:dyDescent="0.2">
      <c r="A50" t="s">
        <v>44</v>
      </c>
      <c r="B50" t="s">
        <v>40</v>
      </c>
      <c r="C50" t="s">
        <v>41</v>
      </c>
      <c r="D50" t="s">
        <v>4</v>
      </c>
      <c r="E50">
        <v>28</v>
      </c>
      <c r="F50">
        <v>1</v>
      </c>
      <c r="G50">
        <v>0</v>
      </c>
      <c r="H50" s="3">
        <v>1.1585400104522701</v>
      </c>
      <c r="I50" s="3">
        <v>1.0263799428939799</v>
      </c>
      <c r="J50" s="3">
        <v>1.1889499425888099</v>
      </c>
      <c r="K50" s="3">
        <v>1.60220003128052</v>
      </c>
      <c r="L50" s="3">
        <v>0.37169399857521102</v>
      </c>
      <c r="M50" s="3">
        <v>0.68858999013900801</v>
      </c>
      <c r="N50" s="3">
        <v>0.37550601363182101</v>
      </c>
      <c r="O50" s="3">
        <v>0.168411999940872</v>
      </c>
      <c r="P50" s="3">
        <v>0.309751987457275</v>
      </c>
      <c r="Q50" s="3">
        <v>0.34488099813461298</v>
      </c>
      <c r="R50" s="3">
        <v>0.29261699318885798</v>
      </c>
      <c r="S50" s="3">
        <v>0.41701900959014898</v>
      </c>
    </row>
    <row r="51" spans="1:19" x14ac:dyDescent="0.2">
      <c r="A51" t="s">
        <v>45</v>
      </c>
      <c r="B51" t="s">
        <v>40</v>
      </c>
      <c r="C51" t="s">
        <v>41</v>
      </c>
      <c r="D51" t="s">
        <v>4</v>
      </c>
      <c r="E51">
        <v>26</v>
      </c>
      <c r="F51">
        <v>1</v>
      </c>
      <c r="G51">
        <v>0</v>
      </c>
      <c r="H51" s="3">
        <v>0.15638400614261599</v>
      </c>
      <c r="I51" s="3">
        <v>0.15146100521087599</v>
      </c>
      <c r="J51" s="3">
        <v>0.139587998390198</v>
      </c>
      <c r="K51" s="3">
        <v>0.27751499414443997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</row>
    <row r="52" spans="1:19" x14ac:dyDescent="0.2">
      <c r="A52" t="s">
        <v>46</v>
      </c>
      <c r="B52" t="s">
        <v>40</v>
      </c>
      <c r="C52" t="s">
        <v>41</v>
      </c>
      <c r="D52" t="s">
        <v>4</v>
      </c>
      <c r="E52">
        <v>26</v>
      </c>
      <c r="F52">
        <v>0</v>
      </c>
      <c r="G52">
        <v>0</v>
      </c>
      <c r="H52" s="3">
        <v>1.71779000759125</v>
      </c>
      <c r="I52" s="3">
        <v>1.6191600561142001</v>
      </c>
      <c r="J52" s="3">
        <v>1.8087799549102801</v>
      </c>
      <c r="K52" s="3">
        <v>2.2839100360870401</v>
      </c>
      <c r="L52" s="3">
        <v>0.51759898662567105</v>
      </c>
      <c r="M52" s="3">
        <v>1.00268995761871</v>
      </c>
      <c r="N52" s="3">
        <v>0.65026700496673595</v>
      </c>
      <c r="O52" s="3">
        <v>0.33113399147987399</v>
      </c>
      <c r="P52" s="3">
        <v>0.384730994701385</v>
      </c>
      <c r="Q52" s="3">
        <v>0.294681996107101</v>
      </c>
      <c r="R52" s="3">
        <v>0.32466199994087203</v>
      </c>
      <c r="S52" s="3">
        <v>0.54728698730468806</v>
      </c>
    </row>
    <row r="53" spans="1:19" x14ac:dyDescent="0.2">
      <c r="A53" t="s">
        <v>47</v>
      </c>
      <c r="B53" t="s">
        <v>40</v>
      </c>
      <c r="C53" t="s">
        <v>41</v>
      </c>
      <c r="D53" t="s">
        <v>4</v>
      </c>
      <c r="E53">
        <v>26</v>
      </c>
      <c r="F53">
        <v>1</v>
      </c>
      <c r="G53">
        <v>0</v>
      </c>
      <c r="H53" s="3">
        <v>2.65657007694244E-2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</row>
    <row r="54" spans="1:19" x14ac:dyDescent="0.2">
      <c r="A54" t="s">
        <v>48</v>
      </c>
      <c r="B54" t="s">
        <v>40</v>
      </c>
      <c r="C54" t="s">
        <v>41</v>
      </c>
      <c r="D54" t="s">
        <v>4</v>
      </c>
      <c r="E54">
        <v>28</v>
      </c>
      <c r="F54">
        <v>0</v>
      </c>
      <c r="G54">
        <v>0</v>
      </c>
      <c r="H54" s="3">
        <v>21.6555995941162</v>
      </c>
      <c r="I54" s="3">
        <v>19.787500381469702</v>
      </c>
      <c r="J54" s="3">
        <v>21.8348999023438</v>
      </c>
      <c r="K54" s="3">
        <v>27.1012992858887</v>
      </c>
      <c r="L54" s="3">
        <v>6.5648698806762704</v>
      </c>
      <c r="M54" s="3">
        <v>12.380999565124499</v>
      </c>
      <c r="N54" s="3">
        <v>8.8645000457763707</v>
      </c>
      <c r="O54" s="3">
        <v>3.8055999279022199</v>
      </c>
      <c r="P54" s="3">
        <v>5.6023101806640598</v>
      </c>
      <c r="Q54" s="3">
        <v>4.9869399070739702</v>
      </c>
      <c r="R54" s="3">
        <v>4.7118601799011204</v>
      </c>
      <c r="S54" s="3">
        <v>6.7262301445007298</v>
      </c>
    </row>
    <row r="55" spans="1:19" x14ac:dyDescent="0.2">
      <c r="A55" t="s">
        <v>49</v>
      </c>
      <c r="B55" t="s">
        <v>40</v>
      </c>
      <c r="C55" t="s">
        <v>41</v>
      </c>
      <c r="D55" t="s">
        <v>4</v>
      </c>
      <c r="E55">
        <v>28</v>
      </c>
      <c r="F55">
        <v>1</v>
      </c>
      <c r="G55">
        <v>0</v>
      </c>
      <c r="H55" s="3">
        <v>5.5043101310729998</v>
      </c>
      <c r="I55" s="3">
        <v>5.1203799247741699</v>
      </c>
      <c r="J55" s="3">
        <v>5.7713098526001003</v>
      </c>
      <c r="K55" s="3">
        <v>7.4983701705932599</v>
      </c>
      <c r="L55" s="3">
        <v>2.0949499607086199</v>
      </c>
      <c r="M55" s="3">
        <v>4.0666298866271999</v>
      </c>
      <c r="N55" s="3">
        <v>2.4418399333953902</v>
      </c>
      <c r="O55" s="3">
        <v>1.18736004829407</v>
      </c>
      <c r="P55" s="3">
        <v>1.81999003887177</v>
      </c>
      <c r="Q55" s="3">
        <v>1.7351700067520099</v>
      </c>
      <c r="R55" s="3">
        <v>1.6891900300979601</v>
      </c>
      <c r="S55" s="3">
        <v>2.5498800277710001</v>
      </c>
    </row>
    <row r="56" spans="1:19" x14ac:dyDescent="0.2">
      <c r="A56" t="s">
        <v>50</v>
      </c>
      <c r="B56" t="s">
        <v>40</v>
      </c>
      <c r="C56" t="s">
        <v>41</v>
      </c>
      <c r="D56" t="s">
        <v>4</v>
      </c>
      <c r="E56">
        <v>30</v>
      </c>
      <c r="F56">
        <v>0</v>
      </c>
      <c r="G56">
        <v>0</v>
      </c>
      <c r="H56" s="3">
        <v>4.2656002044677699</v>
      </c>
      <c r="I56" s="3">
        <v>4.07029008865356</v>
      </c>
      <c r="J56" s="3">
        <v>4.3103799819946298</v>
      </c>
      <c r="K56" s="3">
        <v>5.4273800849914604</v>
      </c>
      <c r="L56" s="3">
        <v>1.60588002204895</v>
      </c>
      <c r="M56" s="3">
        <v>2.79545998573303</v>
      </c>
      <c r="N56" s="3">
        <v>1.94129002094269</v>
      </c>
      <c r="O56" s="3">
        <v>0.88031899929046598</v>
      </c>
      <c r="P56" s="3">
        <v>1.26108002662659</v>
      </c>
      <c r="Q56" s="3">
        <v>1.0154600143432599</v>
      </c>
      <c r="R56" s="3">
        <v>0.96545398235321001</v>
      </c>
      <c r="S56" s="3">
        <v>1.5531699657440201</v>
      </c>
    </row>
    <row r="57" spans="1:19" x14ac:dyDescent="0.2">
      <c r="A57" t="s">
        <v>51</v>
      </c>
      <c r="B57" t="s">
        <v>40</v>
      </c>
      <c r="C57" t="s">
        <v>41</v>
      </c>
      <c r="D57" t="s">
        <v>4</v>
      </c>
      <c r="E57">
        <v>30</v>
      </c>
      <c r="F57">
        <v>1</v>
      </c>
      <c r="G57">
        <v>0</v>
      </c>
      <c r="H57" s="3">
        <v>0</v>
      </c>
      <c r="I57" s="3">
        <v>0</v>
      </c>
      <c r="J57" s="3">
        <v>0</v>
      </c>
      <c r="K57" s="3">
        <v>0</v>
      </c>
      <c r="L57" s="3">
        <v>0.44667899608612099</v>
      </c>
      <c r="M57" s="3">
        <v>0.85412800312042203</v>
      </c>
      <c r="N57" s="3">
        <v>0.59791302680969205</v>
      </c>
      <c r="O57" s="3">
        <v>0.29579600691795299</v>
      </c>
      <c r="P57" s="3">
        <v>0.49730598926544201</v>
      </c>
      <c r="Q57" s="3">
        <v>0.33620399236679099</v>
      </c>
      <c r="R57" s="3">
        <v>0.40858200192451499</v>
      </c>
      <c r="S57" s="3">
        <v>0.54191499948501598</v>
      </c>
    </row>
    <row r="58" spans="1:19" x14ac:dyDescent="0.2">
      <c r="A58" t="s">
        <v>52</v>
      </c>
      <c r="B58" t="s">
        <v>40</v>
      </c>
      <c r="C58" t="s">
        <v>41</v>
      </c>
      <c r="D58" t="s">
        <v>4</v>
      </c>
      <c r="E58">
        <v>28</v>
      </c>
      <c r="F58">
        <v>0</v>
      </c>
      <c r="G58">
        <v>0</v>
      </c>
      <c r="H58" s="3">
        <v>1.4258400201797501</v>
      </c>
      <c r="I58" s="3">
        <v>1.30045998096466</v>
      </c>
      <c r="J58" s="3">
        <v>1.4515800476074201</v>
      </c>
      <c r="K58" s="3">
        <v>1.7078499794006301</v>
      </c>
      <c r="L58" s="3">
        <v>0.45274099707603499</v>
      </c>
      <c r="M58" s="3">
        <v>0.86436802148819003</v>
      </c>
      <c r="N58" s="3">
        <v>0.53176397085189797</v>
      </c>
      <c r="O58" s="3">
        <v>0.224056005477905</v>
      </c>
      <c r="P58" s="3">
        <v>0.28400999307632402</v>
      </c>
      <c r="Q58" s="3">
        <v>0.220623999834061</v>
      </c>
      <c r="R58" s="3">
        <v>0.24355199933052099</v>
      </c>
      <c r="S58" s="3">
        <v>0.32501900196075401</v>
      </c>
    </row>
    <row r="59" spans="1:19" x14ac:dyDescent="0.2">
      <c r="A59" t="s">
        <v>53</v>
      </c>
      <c r="B59" t="s">
        <v>40</v>
      </c>
      <c r="C59" t="s">
        <v>41</v>
      </c>
      <c r="D59" t="s">
        <v>4</v>
      </c>
      <c r="E59">
        <v>28</v>
      </c>
      <c r="F59">
        <v>1</v>
      </c>
      <c r="G59">
        <v>0</v>
      </c>
      <c r="H59" s="3">
        <v>0.53970700502395597</v>
      </c>
      <c r="I59" s="3">
        <v>0.47115001082420299</v>
      </c>
      <c r="J59" s="3">
        <v>0.55405700206756603</v>
      </c>
      <c r="K59" s="3">
        <v>0.67955398559570301</v>
      </c>
      <c r="L59" s="3">
        <v>0.25333100557327298</v>
      </c>
      <c r="M59" s="3">
        <v>0.45989400148391701</v>
      </c>
      <c r="N59" s="3">
        <v>0.193430006504059</v>
      </c>
      <c r="O59" s="3">
        <v>8.6645603179931599E-2</v>
      </c>
      <c r="P59" s="3">
        <v>0.11711899936199199</v>
      </c>
      <c r="Q59" s="3">
        <v>0</v>
      </c>
      <c r="R59" s="3">
        <v>0</v>
      </c>
      <c r="S59" s="3">
        <v>0.14347399771213501</v>
      </c>
    </row>
    <row r="60" spans="1:19" x14ac:dyDescent="0.2">
      <c r="A60" t="s">
        <v>54</v>
      </c>
      <c r="B60" t="s">
        <v>40</v>
      </c>
      <c r="C60" t="s">
        <v>41</v>
      </c>
      <c r="D60" t="s">
        <v>4</v>
      </c>
      <c r="E60">
        <v>30</v>
      </c>
      <c r="F60">
        <v>0</v>
      </c>
      <c r="G60">
        <v>0</v>
      </c>
      <c r="H60" s="3">
        <v>9.1263103485107404</v>
      </c>
      <c r="I60" s="3">
        <v>8.2796802520752006</v>
      </c>
      <c r="J60" s="3">
        <v>9.1452198028564506</v>
      </c>
      <c r="K60" s="3">
        <v>9.3787803649902308</v>
      </c>
      <c r="L60" s="3">
        <v>0</v>
      </c>
      <c r="M60" s="3">
        <v>6.1373200416564897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2.4142699241638201</v>
      </c>
    </row>
    <row r="61" spans="1:19" x14ac:dyDescent="0.2">
      <c r="A61" t="s">
        <v>55</v>
      </c>
      <c r="B61" t="s">
        <v>40</v>
      </c>
      <c r="C61" t="s">
        <v>41</v>
      </c>
      <c r="D61" t="s">
        <v>4</v>
      </c>
      <c r="E61">
        <v>30</v>
      </c>
      <c r="F61">
        <v>1</v>
      </c>
      <c r="G61">
        <v>0</v>
      </c>
      <c r="H61" s="3">
        <v>14.943200111389199</v>
      </c>
      <c r="I61" s="3">
        <v>13.913800239563001</v>
      </c>
      <c r="J61" s="3">
        <v>15.537599563598601</v>
      </c>
      <c r="K61" s="3">
        <v>19.6002006530762</v>
      </c>
      <c r="L61" s="3">
        <v>5.9647798538207999</v>
      </c>
      <c r="M61" s="3">
        <v>10.1406002044678</v>
      </c>
      <c r="N61" s="3">
        <v>6.98508977890015</v>
      </c>
      <c r="O61" s="3">
        <v>3.1358699798584002</v>
      </c>
      <c r="P61" s="3">
        <v>4.5385298728942898</v>
      </c>
      <c r="Q61" s="3">
        <v>3.5585100650787398</v>
      </c>
      <c r="R61" s="3">
        <v>3.7430500984191899</v>
      </c>
      <c r="S61" s="3">
        <v>5.6397299766540501</v>
      </c>
    </row>
    <row r="62" spans="1:19" x14ac:dyDescent="0.2">
      <c r="A62" t="s">
        <v>56</v>
      </c>
      <c r="B62" t="s">
        <v>40</v>
      </c>
      <c r="C62" t="s">
        <v>41</v>
      </c>
      <c r="D62" t="s">
        <v>4</v>
      </c>
      <c r="E62">
        <v>31</v>
      </c>
      <c r="F62">
        <v>0</v>
      </c>
      <c r="G62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0.495081007480621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</row>
    <row r="63" spans="1:19" x14ac:dyDescent="0.2">
      <c r="A63" t="s">
        <v>382</v>
      </c>
      <c r="B63" t="s">
        <v>40</v>
      </c>
      <c r="C63" t="s">
        <v>41</v>
      </c>
      <c r="D63" t="s">
        <v>4</v>
      </c>
      <c r="E63">
        <v>32</v>
      </c>
      <c r="F63">
        <v>0</v>
      </c>
      <c r="G63">
        <v>0</v>
      </c>
      <c r="H63" s="3">
        <v>0</v>
      </c>
      <c r="I63" s="3">
        <v>0</v>
      </c>
      <c r="J63" s="3">
        <v>0</v>
      </c>
      <c r="K63" s="3">
        <v>1.36443996429443</v>
      </c>
      <c r="L63" s="3">
        <v>0</v>
      </c>
      <c r="M63" s="3">
        <v>0</v>
      </c>
      <c r="N63" s="3">
        <v>0</v>
      </c>
      <c r="O63" s="3">
        <v>0.187997996807098</v>
      </c>
      <c r="P63" s="3">
        <v>0</v>
      </c>
      <c r="Q63" s="3">
        <v>0.30399098992347701</v>
      </c>
      <c r="R63" s="3">
        <v>0.26748201251030002</v>
      </c>
      <c r="S63" s="3">
        <v>0.38330298662185702</v>
      </c>
    </row>
    <row r="64" spans="1:19" x14ac:dyDescent="0.2">
      <c r="A64" t="s">
        <v>57</v>
      </c>
      <c r="B64" t="s">
        <v>40</v>
      </c>
      <c r="C64" t="s">
        <v>41</v>
      </c>
      <c r="D64" t="s">
        <v>4</v>
      </c>
      <c r="E64">
        <v>32</v>
      </c>
      <c r="F64">
        <v>1</v>
      </c>
      <c r="G64">
        <v>0</v>
      </c>
      <c r="H64" s="3">
        <v>12.6707000732422</v>
      </c>
      <c r="I64" s="3">
        <v>12.1099996566772</v>
      </c>
      <c r="J64" s="3">
        <v>13.344799995422401</v>
      </c>
      <c r="K64" s="3">
        <v>15.681099891662599</v>
      </c>
      <c r="L64" s="3">
        <v>4.8373999595642099</v>
      </c>
      <c r="M64" s="3">
        <v>9.4831495285034197</v>
      </c>
      <c r="N64" s="3">
        <v>6.4665298461914098</v>
      </c>
      <c r="O64" s="3">
        <v>2.6095399856567401</v>
      </c>
      <c r="P64" s="3">
        <v>3.9604799747467001</v>
      </c>
      <c r="Q64" s="3">
        <v>3.5810499191284202</v>
      </c>
      <c r="R64" s="3">
        <v>3.8726999759674099</v>
      </c>
      <c r="S64" s="3">
        <v>4.9788799285888699</v>
      </c>
    </row>
    <row r="65" spans="1:19" x14ac:dyDescent="0.2">
      <c r="A65" t="s">
        <v>58</v>
      </c>
      <c r="B65" t="s">
        <v>40</v>
      </c>
      <c r="C65" t="s">
        <v>41</v>
      </c>
      <c r="D65" t="s">
        <v>4</v>
      </c>
      <c r="E65">
        <v>30</v>
      </c>
      <c r="F65">
        <v>1</v>
      </c>
      <c r="G65">
        <v>0</v>
      </c>
      <c r="H65" s="3">
        <v>4.5742201805114702</v>
      </c>
      <c r="I65" s="3">
        <v>4.14456987380981</v>
      </c>
      <c r="J65" s="3">
        <v>4.6628599166870099</v>
      </c>
      <c r="K65" s="3">
        <v>5.7854299545288104</v>
      </c>
      <c r="L65" s="3">
        <v>1.64410996437073</v>
      </c>
      <c r="M65" s="3">
        <v>3.00001001358032</v>
      </c>
      <c r="N65" s="3">
        <v>2.04011011123657</v>
      </c>
      <c r="O65" s="3">
        <v>0.98243600130081199</v>
      </c>
      <c r="P65" s="3">
        <v>1.38977003097534</v>
      </c>
      <c r="Q65" s="3">
        <v>1.03781998157501</v>
      </c>
      <c r="R65" s="3">
        <v>1.2081999778747601</v>
      </c>
      <c r="S65" s="3">
        <v>1.6051900386810301</v>
      </c>
    </row>
    <row r="66" spans="1:19" x14ac:dyDescent="0.2">
      <c r="A66" t="s">
        <v>59</v>
      </c>
      <c r="B66" t="s">
        <v>40</v>
      </c>
      <c r="C66" t="s">
        <v>41</v>
      </c>
      <c r="D66" t="s">
        <v>4</v>
      </c>
      <c r="E66">
        <v>30</v>
      </c>
      <c r="F66">
        <v>2</v>
      </c>
      <c r="G66">
        <v>0</v>
      </c>
      <c r="H66" s="3">
        <v>1.9957799911498999</v>
      </c>
      <c r="I66" s="3">
        <v>1.6732800006866499</v>
      </c>
      <c r="J66" s="3">
        <v>2.2041599750518799</v>
      </c>
      <c r="K66" s="3">
        <v>2.6732599735260001</v>
      </c>
      <c r="L66" s="3">
        <v>0</v>
      </c>
      <c r="M66" s="3">
        <v>2.1962599754333501</v>
      </c>
      <c r="N66" s="3">
        <v>0.95238500833511397</v>
      </c>
      <c r="O66" s="3">
        <v>0</v>
      </c>
      <c r="P66" s="3">
        <v>0.77053999900817904</v>
      </c>
      <c r="Q66" s="3">
        <v>0</v>
      </c>
      <c r="R66" s="3">
        <v>0</v>
      </c>
      <c r="S66" s="3">
        <v>0</v>
      </c>
    </row>
    <row r="67" spans="1:19" x14ac:dyDescent="0.2">
      <c r="A67" t="s">
        <v>60</v>
      </c>
      <c r="B67" t="s">
        <v>40</v>
      </c>
      <c r="C67" t="s">
        <v>41</v>
      </c>
      <c r="D67" t="s">
        <v>4</v>
      </c>
      <c r="E67">
        <v>32</v>
      </c>
      <c r="F67">
        <v>1</v>
      </c>
      <c r="G67">
        <v>0</v>
      </c>
      <c r="H67" s="3">
        <v>1.06674003601074</v>
      </c>
      <c r="I67" s="3">
        <v>0.97191900014877297</v>
      </c>
      <c r="J67" s="3">
        <v>1.1325900554657</v>
      </c>
      <c r="K67" s="3">
        <v>1.37373995780945</v>
      </c>
      <c r="L67" s="3">
        <v>0.36688899993896501</v>
      </c>
      <c r="M67" s="3">
        <v>0.74154400825500499</v>
      </c>
      <c r="N67" s="3">
        <v>0.55657899379730202</v>
      </c>
      <c r="O67" s="3">
        <v>0.30478999018669101</v>
      </c>
      <c r="P67" s="3">
        <v>0.20839099586009999</v>
      </c>
      <c r="Q67" s="3">
        <v>0</v>
      </c>
      <c r="R67" s="3">
        <v>0</v>
      </c>
      <c r="S67" s="3">
        <v>0.50285601615905795</v>
      </c>
    </row>
    <row r="68" spans="1:19" x14ac:dyDescent="0.2">
      <c r="A68" t="s">
        <v>61</v>
      </c>
      <c r="B68" t="s">
        <v>40</v>
      </c>
      <c r="C68" t="s">
        <v>41</v>
      </c>
      <c r="D68" t="s">
        <v>4</v>
      </c>
      <c r="E68">
        <v>32</v>
      </c>
      <c r="F68">
        <v>2</v>
      </c>
      <c r="G68">
        <v>0</v>
      </c>
      <c r="H68" s="3">
        <v>0.587604999542236</v>
      </c>
      <c r="I68" s="3">
        <v>0.41772899031639099</v>
      </c>
      <c r="J68" s="3">
        <v>0.32463699579238903</v>
      </c>
      <c r="K68" s="3">
        <v>0.76832801103591897</v>
      </c>
      <c r="L68" s="3">
        <v>0</v>
      </c>
      <c r="M68" s="3">
        <v>0</v>
      </c>
      <c r="N68" s="3">
        <v>0.206165000796318</v>
      </c>
      <c r="O68" s="3">
        <v>0</v>
      </c>
      <c r="P68" s="3">
        <v>0</v>
      </c>
      <c r="Q68" s="3">
        <v>0</v>
      </c>
      <c r="R68" s="3">
        <v>0</v>
      </c>
      <c r="S68" s="3">
        <v>0.15239900350570701</v>
      </c>
    </row>
    <row r="69" spans="1:19" x14ac:dyDescent="0.2">
      <c r="A69" t="s">
        <v>62</v>
      </c>
      <c r="B69" t="s">
        <v>40</v>
      </c>
      <c r="C69" t="s">
        <v>41</v>
      </c>
      <c r="D69" t="s">
        <v>4</v>
      </c>
      <c r="E69">
        <v>31</v>
      </c>
      <c r="F69">
        <v>1</v>
      </c>
      <c r="G69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1.8114700317382799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</row>
    <row r="70" spans="1:19" x14ac:dyDescent="0.2">
      <c r="A70" t="s">
        <v>63</v>
      </c>
      <c r="B70" t="s">
        <v>40</v>
      </c>
      <c r="C70" t="s">
        <v>41</v>
      </c>
      <c r="D70" t="s">
        <v>4</v>
      </c>
      <c r="E70">
        <v>32</v>
      </c>
      <c r="F70">
        <v>0</v>
      </c>
      <c r="G70">
        <v>0</v>
      </c>
      <c r="H70" s="3">
        <v>0</v>
      </c>
      <c r="I70" s="3">
        <v>0</v>
      </c>
      <c r="J70" s="3">
        <v>0</v>
      </c>
      <c r="K70" s="3">
        <v>0</v>
      </c>
      <c r="L70" s="3">
        <v>6.6186897456645993E-2</v>
      </c>
      <c r="M70" s="3">
        <v>0.150527998805046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</row>
    <row r="71" spans="1:19" x14ac:dyDescent="0.2">
      <c r="A71" t="s">
        <v>64</v>
      </c>
      <c r="B71" t="s">
        <v>40</v>
      </c>
      <c r="C71" t="s">
        <v>41</v>
      </c>
      <c r="D71" t="s">
        <v>4</v>
      </c>
      <c r="E71">
        <v>33</v>
      </c>
      <c r="F71">
        <v>1</v>
      </c>
      <c r="G71">
        <v>0</v>
      </c>
      <c r="H71" s="3">
        <v>0</v>
      </c>
      <c r="I71" s="3">
        <v>0</v>
      </c>
      <c r="J71" s="3">
        <v>0</v>
      </c>
      <c r="K71" s="3">
        <v>0</v>
      </c>
      <c r="L71" s="3">
        <v>0.50021100044250499</v>
      </c>
      <c r="M71" s="3">
        <v>0.79822099208831798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</row>
    <row r="72" spans="1:19" x14ac:dyDescent="0.2">
      <c r="A72" t="s">
        <v>65</v>
      </c>
      <c r="B72" t="s">
        <v>40</v>
      </c>
      <c r="C72" t="s">
        <v>41</v>
      </c>
      <c r="D72" t="s">
        <v>4</v>
      </c>
      <c r="E72">
        <v>31</v>
      </c>
      <c r="F72">
        <v>1</v>
      </c>
      <c r="G72">
        <v>0</v>
      </c>
      <c r="H72" s="3">
        <v>0</v>
      </c>
      <c r="I72" s="3">
        <v>0</v>
      </c>
      <c r="J72" s="3">
        <v>0</v>
      </c>
      <c r="K72" s="3">
        <v>0</v>
      </c>
      <c r="L72" s="3">
        <v>0.32210901379585299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</row>
    <row r="73" spans="1:19" x14ac:dyDescent="0.2">
      <c r="A73" t="s">
        <v>383</v>
      </c>
      <c r="B73" t="s">
        <v>40</v>
      </c>
      <c r="C73" t="s">
        <v>41</v>
      </c>
      <c r="D73" t="s">
        <v>4</v>
      </c>
      <c r="E73">
        <v>32</v>
      </c>
      <c r="F73">
        <v>0</v>
      </c>
      <c r="G73">
        <v>0</v>
      </c>
      <c r="H73" s="3">
        <v>0</v>
      </c>
      <c r="I73" s="3">
        <v>0</v>
      </c>
      <c r="J73" s="3">
        <v>0</v>
      </c>
      <c r="K73" s="3">
        <v>4.89518022537231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</row>
    <row r="74" spans="1:19" x14ac:dyDescent="0.2">
      <c r="A74" t="s">
        <v>66</v>
      </c>
      <c r="B74" t="s">
        <v>40</v>
      </c>
      <c r="C74" t="s">
        <v>41</v>
      </c>
      <c r="D74" t="s">
        <v>4</v>
      </c>
      <c r="E74">
        <v>32</v>
      </c>
      <c r="F74">
        <v>1</v>
      </c>
      <c r="G74">
        <v>0</v>
      </c>
      <c r="H74" s="3">
        <v>104.526000976562</v>
      </c>
      <c r="I74" s="3">
        <v>95.750801086425795</v>
      </c>
      <c r="J74" s="3">
        <v>107.418998718262</v>
      </c>
      <c r="K74" s="3">
        <v>124.54599761962901</v>
      </c>
      <c r="L74" s="3">
        <v>40.256401062011697</v>
      </c>
      <c r="M74" s="3">
        <v>77.404602050781193</v>
      </c>
      <c r="N74" s="3">
        <v>51.456001281738303</v>
      </c>
      <c r="O74" s="3">
        <v>23.733600616455099</v>
      </c>
      <c r="P74" s="3">
        <v>35.925098419189503</v>
      </c>
      <c r="Q74" s="3">
        <v>33.1817016601562</v>
      </c>
      <c r="R74" s="3">
        <v>33.085300445556598</v>
      </c>
      <c r="S74" s="3">
        <v>47.986801147460902</v>
      </c>
    </row>
    <row r="75" spans="1:19" x14ac:dyDescent="0.2">
      <c r="A75" t="s">
        <v>67</v>
      </c>
      <c r="B75" t="s">
        <v>40</v>
      </c>
      <c r="C75" t="s">
        <v>41</v>
      </c>
      <c r="D75" t="s">
        <v>4</v>
      </c>
      <c r="E75">
        <v>33</v>
      </c>
      <c r="F75">
        <v>1</v>
      </c>
      <c r="G75">
        <v>0</v>
      </c>
      <c r="H75" s="3">
        <v>0</v>
      </c>
      <c r="I75" s="3">
        <v>0</v>
      </c>
      <c r="J75" s="3">
        <v>0</v>
      </c>
      <c r="K75" s="3">
        <v>0</v>
      </c>
      <c r="L75" s="3">
        <v>0.30467998981475802</v>
      </c>
      <c r="M75" s="3">
        <v>0.50135701894760099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</row>
    <row r="76" spans="1:19" x14ac:dyDescent="0.2">
      <c r="A76" t="s">
        <v>68</v>
      </c>
      <c r="B76" t="s">
        <v>40</v>
      </c>
      <c r="C76" t="s">
        <v>41</v>
      </c>
      <c r="D76" t="s">
        <v>4</v>
      </c>
      <c r="E76">
        <v>34</v>
      </c>
      <c r="F76">
        <v>1</v>
      </c>
      <c r="G76">
        <v>0</v>
      </c>
      <c r="H76" s="3">
        <v>92.405601501464801</v>
      </c>
      <c r="I76" s="3">
        <v>87.9844970703125</v>
      </c>
      <c r="J76" s="3">
        <v>94.518302917480497</v>
      </c>
      <c r="K76" s="3">
        <v>108.973999023438</v>
      </c>
      <c r="L76" s="3">
        <v>34.981800079345703</v>
      </c>
      <c r="M76" s="3">
        <v>67.143203735351605</v>
      </c>
      <c r="N76" s="3">
        <v>45.682399749755902</v>
      </c>
      <c r="O76" s="3">
        <v>19.138599395751999</v>
      </c>
      <c r="P76" s="3">
        <v>29.728399276733398</v>
      </c>
      <c r="Q76" s="3">
        <v>30.319900512695298</v>
      </c>
      <c r="R76" s="3">
        <v>31.1522006988525</v>
      </c>
      <c r="S76" s="3">
        <v>43.4185981750488</v>
      </c>
    </row>
    <row r="77" spans="1:19" x14ac:dyDescent="0.2">
      <c r="A77" t="s">
        <v>69</v>
      </c>
      <c r="B77" t="s">
        <v>40</v>
      </c>
      <c r="C77" t="s">
        <v>41</v>
      </c>
      <c r="D77" t="s">
        <v>4</v>
      </c>
      <c r="E77">
        <v>32</v>
      </c>
      <c r="F77">
        <v>2</v>
      </c>
      <c r="G77">
        <v>0</v>
      </c>
      <c r="H77" s="3">
        <v>90.956703186035199</v>
      </c>
      <c r="I77" s="3">
        <v>83.626502990722699</v>
      </c>
      <c r="J77" s="3">
        <v>92.573699951171903</v>
      </c>
      <c r="K77" s="3">
        <v>107.66300201416</v>
      </c>
      <c r="L77" s="3">
        <v>49.567501068115199</v>
      </c>
      <c r="M77" s="3">
        <v>87.838897705078097</v>
      </c>
      <c r="N77" s="3">
        <v>62.133598327636697</v>
      </c>
      <c r="O77" s="3">
        <v>26.8896999359131</v>
      </c>
      <c r="P77" s="3">
        <v>45.104900360107401</v>
      </c>
      <c r="Q77" s="3">
        <v>35.524600982666001</v>
      </c>
      <c r="R77" s="3">
        <v>36.283901214599602</v>
      </c>
      <c r="S77" s="3">
        <v>64.031799316406193</v>
      </c>
    </row>
    <row r="78" spans="1:19" x14ac:dyDescent="0.2">
      <c r="A78" t="s">
        <v>70</v>
      </c>
      <c r="B78" t="s">
        <v>40</v>
      </c>
      <c r="C78" t="s">
        <v>41</v>
      </c>
      <c r="D78" t="s">
        <v>4</v>
      </c>
      <c r="E78">
        <v>34</v>
      </c>
      <c r="F78">
        <v>1</v>
      </c>
      <c r="G78">
        <v>0</v>
      </c>
      <c r="H78" s="3">
        <v>27.4582004547119</v>
      </c>
      <c r="I78" s="3">
        <v>25.512199401855501</v>
      </c>
      <c r="J78" s="3">
        <v>28.472499847412099</v>
      </c>
      <c r="K78" s="3">
        <v>36.019298553466797</v>
      </c>
      <c r="L78" s="3">
        <v>9.99761962890625</v>
      </c>
      <c r="M78" s="3">
        <v>18.698999404907202</v>
      </c>
      <c r="N78" s="3">
        <v>13.5638999938965</v>
      </c>
      <c r="O78" s="3">
        <v>6.4190797805786097</v>
      </c>
      <c r="P78" s="3">
        <v>9.1888103485107404</v>
      </c>
      <c r="Q78" s="3">
        <v>8.9505395889282209</v>
      </c>
      <c r="R78" s="3">
        <v>8.6852703094482404</v>
      </c>
      <c r="S78" s="3">
        <v>13.706199645996101</v>
      </c>
    </row>
    <row r="79" spans="1:19" x14ac:dyDescent="0.2">
      <c r="A79" t="s">
        <v>71</v>
      </c>
      <c r="B79" t="s">
        <v>40</v>
      </c>
      <c r="C79" t="s">
        <v>41</v>
      </c>
      <c r="D79" t="s">
        <v>4</v>
      </c>
      <c r="E79">
        <v>34</v>
      </c>
      <c r="F79">
        <v>2</v>
      </c>
      <c r="G79">
        <v>0</v>
      </c>
      <c r="H79" s="3">
        <v>76.323600769042997</v>
      </c>
      <c r="I79" s="3">
        <v>73.620201110839801</v>
      </c>
      <c r="J79" s="3">
        <v>80.367698669433594</v>
      </c>
      <c r="K79" s="3">
        <v>91.243499755859403</v>
      </c>
      <c r="L79" s="3">
        <v>45.064300537109403</v>
      </c>
      <c r="M79" s="3">
        <v>86.1510009765625</v>
      </c>
      <c r="N79" s="3">
        <v>60.484001159667997</v>
      </c>
      <c r="O79" s="3">
        <v>25.054700851440401</v>
      </c>
      <c r="P79" s="3">
        <v>40.695598602294901</v>
      </c>
      <c r="Q79" s="3">
        <v>37.061599731445298</v>
      </c>
      <c r="R79" s="3">
        <v>38.442699432372997</v>
      </c>
      <c r="S79" s="3">
        <v>62.973800659179702</v>
      </c>
    </row>
    <row r="80" spans="1:19" x14ac:dyDescent="0.2">
      <c r="A80" t="s">
        <v>72</v>
      </c>
      <c r="B80" t="s">
        <v>40</v>
      </c>
      <c r="C80" t="s">
        <v>41</v>
      </c>
      <c r="D80" t="s">
        <v>4</v>
      </c>
      <c r="E80">
        <v>38</v>
      </c>
      <c r="F80">
        <v>1</v>
      </c>
      <c r="G80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2.3549599647521999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</row>
    <row r="81" spans="1:19" x14ac:dyDescent="0.2">
      <c r="A81" t="s">
        <v>73</v>
      </c>
      <c r="B81" t="s">
        <v>40</v>
      </c>
      <c r="C81" t="s">
        <v>41</v>
      </c>
      <c r="D81" t="s">
        <v>4</v>
      </c>
      <c r="E81">
        <v>36</v>
      </c>
      <c r="F81">
        <v>1</v>
      </c>
      <c r="G81">
        <v>0</v>
      </c>
      <c r="H81" s="3">
        <v>26.309999465942401</v>
      </c>
      <c r="I81" s="3">
        <v>22.5683994293213</v>
      </c>
      <c r="J81" s="3">
        <v>25.918300628662099</v>
      </c>
      <c r="K81" s="3">
        <v>33.3927001953125</v>
      </c>
      <c r="L81" s="3">
        <v>9.3255596160888707</v>
      </c>
      <c r="M81" s="3">
        <v>17.736099243164102</v>
      </c>
      <c r="N81" s="3">
        <v>12.0811004638672</v>
      </c>
      <c r="O81" s="3">
        <v>5.5907101631164604</v>
      </c>
      <c r="P81" s="3">
        <v>8.4540700912475604</v>
      </c>
      <c r="Q81" s="3">
        <v>8.3162603378295898</v>
      </c>
      <c r="R81" s="3">
        <v>8.7764196395874006</v>
      </c>
      <c r="S81" s="3">
        <v>12.382399559021</v>
      </c>
    </row>
    <row r="82" spans="1:19" x14ac:dyDescent="0.2">
      <c r="A82" t="s">
        <v>74</v>
      </c>
      <c r="B82" t="s">
        <v>40</v>
      </c>
      <c r="C82" t="s">
        <v>41</v>
      </c>
      <c r="D82" t="s">
        <v>4</v>
      </c>
      <c r="E82">
        <v>36</v>
      </c>
      <c r="F82">
        <v>2</v>
      </c>
      <c r="G82">
        <v>0</v>
      </c>
      <c r="H82" s="3">
        <v>6.0464901924133301</v>
      </c>
      <c r="I82" s="3">
        <v>5.5603098869323704</v>
      </c>
      <c r="J82" s="3">
        <v>5.55370998382568</v>
      </c>
      <c r="K82" s="3">
        <v>7.96347999572754</v>
      </c>
      <c r="L82" s="3">
        <v>3.4561600685119598</v>
      </c>
      <c r="M82" s="3">
        <v>5.8819098472595197</v>
      </c>
      <c r="N82" s="3">
        <v>4.0042400360107404</v>
      </c>
      <c r="O82" s="3">
        <v>1.7698400020599401</v>
      </c>
      <c r="P82" s="3">
        <v>3.0268800258636501</v>
      </c>
      <c r="Q82" s="3">
        <v>2.6382999420165998</v>
      </c>
      <c r="R82" s="3">
        <v>2.8758800029754599</v>
      </c>
      <c r="S82" s="3">
        <v>4.0317797660827601</v>
      </c>
    </row>
    <row r="83" spans="1:19" x14ac:dyDescent="0.2">
      <c r="A83" t="s">
        <v>75</v>
      </c>
      <c r="B83" t="s">
        <v>76</v>
      </c>
      <c r="C83" t="s">
        <v>77</v>
      </c>
      <c r="D83" t="s">
        <v>78</v>
      </c>
      <c r="E83">
        <v>10</v>
      </c>
      <c r="F83">
        <v>0</v>
      </c>
      <c r="G83">
        <v>0</v>
      </c>
      <c r="H83" s="3">
        <v>3.0396099090576199</v>
      </c>
      <c r="I83" s="3">
        <v>0</v>
      </c>
      <c r="J83" s="3">
        <v>3.5320498943328902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</row>
    <row r="84" spans="1:19" x14ac:dyDescent="0.2">
      <c r="A84" t="s">
        <v>79</v>
      </c>
      <c r="B84" t="s">
        <v>76</v>
      </c>
      <c r="C84" t="s">
        <v>77</v>
      </c>
      <c r="D84" t="s">
        <v>78</v>
      </c>
      <c r="E84">
        <v>14</v>
      </c>
      <c r="F84">
        <v>0</v>
      </c>
      <c r="G84">
        <v>0</v>
      </c>
      <c r="H84" s="3">
        <v>5.88981008529663</v>
      </c>
      <c r="I84" s="3">
        <v>6.0290298461914098</v>
      </c>
      <c r="J84" s="3">
        <v>6.2025699615478498</v>
      </c>
      <c r="K84" s="3">
        <v>5.8307800292968803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</row>
    <row r="85" spans="1:19" x14ac:dyDescent="0.2">
      <c r="A85" t="s">
        <v>80</v>
      </c>
      <c r="B85" t="s">
        <v>76</v>
      </c>
      <c r="C85" t="s">
        <v>77</v>
      </c>
      <c r="D85" t="s">
        <v>78</v>
      </c>
      <c r="E85">
        <v>16</v>
      </c>
      <c r="F85">
        <v>0</v>
      </c>
      <c r="G85">
        <v>0</v>
      </c>
      <c r="H85" s="3">
        <v>82.195602416992202</v>
      </c>
      <c r="I85" s="3">
        <v>76.249900817871094</v>
      </c>
      <c r="J85" s="3">
        <v>85.500099182128906</v>
      </c>
      <c r="K85" s="3">
        <v>100.17600250244099</v>
      </c>
      <c r="L85" s="3">
        <v>0</v>
      </c>
      <c r="M85" s="3">
        <v>12.492400169372599</v>
      </c>
      <c r="N85" s="3">
        <v>9.6290302276611293</v>
      </c>
      <c r="O85" s="3">
        <v>3.5471398830413801</v>
      </c>
      <c r="P85" s="3">
        <v>6.8571500778198198</v>
      </c>
      <c r="Q85" s="3">
        <v>8.37213039398193</v>
      </c>
      <c r="R85" s="3">
        <v>7.2283802032470703</v>
      </c>
      <c r="S85" s="3">
        <v>14.6342000961304</v>
      </c>
    </row>
    <row r="86" spans="1:19" x14ac:dyDescent="0.2">
      <c r="A86" t="s">
        <v>81</v>
      </c>
      <c r="B86" t="s">
        <v>76</v>
      </c>
      <c r="C86" t="s">
        <v>77</v>
      </c>
      <c r="D86" t="s">
        <v>78</v>
      </c>
      <c r="E86">
        <v>16</v>
      </c>
      <c r="F86">
        <v>1</v>
      </c>
      <c r="G86">
        <v>0</v>
      </c>
      <c r="H86" s="3">
        <v>100.94000244140599</v>
      </c>
      <c r="I86" s="3">
        <v>96.888801574707003</v>
      </c>
      <c r="J86" s="3">
        <v>108.699996948242</v>
      </c>
      <c r="K86" s="3">
        <v>120.004997253418</v>
      </c>
      <c r="L86" s="3">
        <v>9.6697797775268608</v>
      </c>
      <c r="M86" s="3">
        <v>14.449500083923301</v>
      </c>
      <c r="N86" s="3">
        <v>11.9021997451782</v>
      </c>
      <c r="O86" s="3">
        <v>3.4962899684906001</v>
      </c>
      <c r="P86" s="3">
        <v>7.8428201675415004</v>
      </c>
      <c r="Q86" s="3">
        <v>11.5740003585815</v>
      </c>
      <c r="R86" s="3">
        <v>8.3804101943969709</v>
      </c>
      <c r="S86" s="3">
        <v>18.125799179077099</v>
      </c>
    </row>
    <row r="87" spans="1:19" x14ac:dyDescent="0.2">
      <c r="A87" t="s">
        <v>82</v>
      </c>
      <c r="B87" t="s">
        <v>76</v>
      </c>
      <c r="C87" t="s">
        <v>77</v>
      </c>
      <c r="D87" t="s">
        <v>78</v>
      </c>
      <c r="E87">
        <v>18</v>
      </c>
      <c r="F87">
        <v>1</v>
      </c>
      <c r="G87">
        <v>0</v>
      </c>
      <c r="H87" s="3">
        <v>37.992298126220703</v>
      </c>
      <c r="I87" s="3">
        <v>36.964801788330099</v>
      </c>
      <c r="J87" s="3">
        <v>37.145301818847699</v>
      </c>
      <c r="K87" s="3">
        <v>40.7206001281738</v>
      </c>
      <c r="L87" s="3">
        <v>3.2595300674438499</v>
      </c>
      <c r="M87" s="3">
        <v>4.4124698638915998</v>
      </c>
      <c r="N87" s="3">
        <v>3.3555500507354701</v>
      </c>
      <c r="O87" s="3">
        <v>0</v>
      </c>
      <c r="P87" s="3">
        <v>2.56943011283875</v>
      </c>
      <c r="Q87" s="3">
        <v>2.7054600715637198</v>
      </c>
      <c r="R87" s="3">
        <v>0</v>
      </c>
      <c r="S87" s="3">
        <v>4.4995498657226598</v>
      </c>
    </row>
    <row r="88" spans="1:19" x14ac:dyDescent="0.2">
      <c r="A88" t="s">
        <v>83</v>
      </c>
      <c r="B88" t="s">
        <v>83</v>
      </c>
      <c r="C88" t="s">
        <v>84</v>
      </c>
      <c r="D88" t="s">
        <v>4</v>
      </c>
      <c r="E88">
        <v>28</v>
      </c>
      <c r="F88">
        <v>3</v>
      </c>
      <c r="G88">
        <v>0</v>
      </c>
      <c r="H88" s="3">
        <v>1324.06994628906</v>
      </c>
      <c r="I88" s="3">
        <v>1202.4599609375</v>
      </c>
      <c r="J88" s="3">
        <v>1345.88000488281</v>
      </c>
      <c r="K88" s="3">
        <v>1500.43994140625</v>
      </c>
      <c r="L88" s="3">
        <v>358.114990234375</v>
      </c>
      <c r="M88" s="3">
        <v>624.36999511718795</v>
      </c>
      <c r="N88" s="3">
        <v>531.17999267578102</v>
      </c>
      <c r="O88" s="3">
        <v>206.85499572753901</v>
      </c>
      <c r="P88" s="3">
        <v>278.52301025390602</v>
      </c>
      <c r="Q88" s="3">
        <v>254.524002075195</v>
      </c>
      <c r="R88" s="3">
        <v>275.53900146484398</v>
      </c>
      <c r="S88" s="3">
        <v>397.11099243164102</v>
      </c>
    </row>
    <row r="89" spans="1:19" x14ac:dyDescent="0.2">
      <c r="A89" t="s">
        <v>86</v>
      </c>
      <c r="B89" t="s">
        <v>85</v>
      </c>
      <c r="C89" t="s">
        <v>10</v>
      </c>
      <c r="D89" t="s">
        <v>4</v>
      </c>
      <c r="E89">
        <v>38</v>
      </c>
      <c r="F89">
        <v>1</v>
      </c>
      <c r="G89">
        <v>2</v>
      </c>
      <c r="H89" s="3">
        <v>4.2903900146484402</v>
      </c>
      <c r="I89" s="3">
        <v>0</v>
      </c>
      <c r="J89" s="3">
        <v>3.2925500869750999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</row>
    <row r="90" spans="1:19" x14ac:dyDescent="0.2">
      <c r="A90" t="s">
        <v>87</v>
      </c>
      <c r="B90" t="s">
        <v>85</v>
      </c>
      <c r="C90" t="s">
        <v>10</v>
      </c>
      <c r="D90" t="s">
        <v>4</v>
      </c>
      <c r="E90">
        <v>40</v>
      </c>
      <c r="F90">
        <v>0</v>
      </c>
      <c r="G90">
        <v>4</v>
      </c>
      <c r="H90" s="3">
        <v>0</v>
      </c>
      <c r="I90" s="3">
        <v>0</v>
      </c>
      <c r="J90" s="3">
        <v>0</v>
      </c>
      <c r="K90" s="3">
        <v>0</v>
      </c>
      <c r="L90" s="3">
        <v>13.238699913024901</v>
      </c>
      <c r="M90" s="3">
        <v>10.624799728393601</v>
      </c>
      <c r="N90" s="3">
        <v>6.2604799270629901</v>
      </c>
      <c r="O90" s="3">
        <v>3.5999600887298602</v>
      </c>
      <c r="P90" s="3">
        <v>0</v>
      </c>
      <c r="Q90" s="3">
        <v>4.4375700950622603</v>
      </c>
      <c r="R90" s="3">
        <v>0</v>
      </c>
      <c r="S90" s="3">
        <v>0</v>
      </c>
    </row>
    <row r="91" spans="1:19" x14ac:dyDescent="0.2">
      <c r="A91" t="s">
        <v>88</v>
      </c>
      <c r="B91" t="s">
        <v>85</v>
      </c>
      <c r="C91" t="s">
        <v>10</v>
      </c>
      <c r="D91" t="s">
        <v>4</v>
      </c>
      <c r="E91">
        <v>40</v>
      </c>
      <c r="F91">
        <v>1</v>
      </c>
      <c r="G91">
        <v>5</v>
      </c>
      <c r="H91" s="3">
        <v>35.4445991516113</v>
      </c>
      <c r="I91" s="3">
        <v>0</v>
      </c>
      <c r="J91" s="3">
        <v>35.219898223877003</v>
      </c>
      <c r="K91" s="3">
        <v>6.0917100906372097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</row>
    <row r="92" spans="1:19" x14ac:dyDescent="0.2">
      <c r="A92" t="s">
        <v>89</v>
      </c>
      <c r="B92" t="s">
        <v>85</v>
      </c>
      <c r="C92" t="s">
        <v>10</v>
      </c>
      <c r="D92" t="s">
        <v>4</v>
      </c>
      <c r="E92">
        <v>42</v>
      </c>
      <c r="F92">
        <v>0</v>
      </c>
      <c r="G92">
        <v>3</v>
      </c>
      <c r="H92" s="3">
        <v>9.0304098129272496</v>
      </c>
      <c r="I92" s="3">
        <v>7.8404798507690403</v>
      </c>
      <c r="J92" s="3">
        <v>11.019499778747599</v>
      </c>
      <c r="K92" s="3">
        <v>4.0134301185607901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</row>
    <row r="93" spans="1:19" x14ac:dyDescent="0.2">
      <c r="A93" t="s">
        <v>90</v>
      </c>
      <c r="B93" t="s">
        <v>85</v>
      </c>
      <c r="C93" t="s">
        <v>10</v>
      </c>
      <c r="D93" t="s">
        <v>4</v>
      </c>
      <c r="E93">
        <v>42</v>
      </c>
      <c r="F93">
        <v>0</v>
      </c>
      <c r="G93">
        <v>4</v>
      </c>
      <c r="H93" s="3">
        <v>30.93630027771</v>
      </c>
      <c r="I93" s="3">
        <v>28.626399993896499</v>
      </c>
      <c r="J93" s="3">
        <v>34.023101806640597</v>
      </c>
      <c r="K93" s="3">
        <v>14.269499778747599</v>
      </c>
      <c r="L93" s="3">
        <v>0</v>
      </c>
      <c r="M93" s="3">
        <v>7.2054600715637198</v>
      </c>
      <c r="N93" s="3">
        <v>6.6834001541137704</v>
      </c>
      <c r="O93" s="3">
        <v>0</v>
      </c>
      <c r="P93" s="3">
        <v>0</v>
      </c>
      <c r="Q93" s="3">
        <v>0</v>
      </c>
      <c r="R93" s="3">
        <v>0</v>
      </c>
      <c r="S93" s="3">
        <v>1.3180999755859399</v>
      </c>
    </row>
    <row r="94" spans="1:19" x14ac:dyDescent="0.2">
      <c r="A94" t="s">
        <v>91</v>
      </c>
      <c r="B94" t="s">
        <v>85</v>
      </c>
      <c r="C94" t="s">
        <v>10</v>
      </c>
      <c r="D94" t="s">
        <v>4</v>
      </c>
      <c r="E94">
        <v>42</v>
      </c>
      <c r="F94">
        <v>1</v>
      </c>
      <c r="G94">
        <v>5</v>
      </c>
      <c r="H94" s="3">
        <v>10.1022996902466</v>
      </c>
      <c r="I94" s="3">
        <v>11.5881004333496</v>
      </c>
      <c r="J94" s="3">
        <v>11.1596002578735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</row>
    <row r="95" spans="1:19" x14ac:dyDescent="0.2">
      <c r="A95" t="s">
        <v>92</v>
      </c>
      <c r="B95" t="s">
        <v>85</v>
      </c>
      <c r="C95" t="s">
        <v>10</v>
      </c>
      <c r="D95" t="s">
        <v>4</v>
      </c>
      <c r="E95">
        <v>44</v>
      </c>
      <c r="F95">
        <v>0</v>
      </c>
      <c r="G95">
        <v>3</v>
      </c>
      <c r="H95" s="3">
        <v>76.971397399902301</v>
      </c>
      <c r="I95" s="3">
        <v>68.864601135253906</v>
      </c>
      <c r="J95" s="3">
        <v>81.764297485351605</v>
      </c>
      <c r="K95" s="3">
        <v>44.355701446533203</v>
      </c>
      <c r="L95" s="3">
        <v>0</v>
      </c>
      <c r="M95" s="3">
        <v>24.665000915527301</v>
      </c>
      <c r="N95" s="3">
        <v>20.2122993469238</v>
      </c>
      <c r="O95" s="3">
        <v>0</v>
      </c>
      <c r="P95" s="3">
        <v>8.8546495437622106</v>
      </c>
      <c r="Q95" s="3">
        <v>0</v>
      </c>
      <c r="R95" s="3">
        <v>3.4176399707794198</v>
      </c>
      <c r="S95" s="3">
        <v>3.3039600849151598</v>
      </c>
    </row>
    <row r="96" spans="1:19" x14ac:dyDescent="0.2">
      <c r="A96" t="s">
        <v>93</v>
      </c>
      <c r="B96" t="s">
        <v>85</v>
      </c>
      <c r="C96" t="s">
        <v>10</v>
      </c>
      <c r="D96" t="s">
        <v>4</v>
      </c>
      <c r="E96">
        <v>44</v>
      </c>
      <c r="F96">
        <v>0</v>
      </c>
      <c r="G96">
        <v>4</v>
      </c>
      <c r="H96" s="3">
        <v>426.74301147460898</v>
      </c>
      <c r="I96" s="3">
        <v>362.90301513671898</v>
      </c>
      <c r="J96" s="3">
        <v>460.67300415039102</v>
      </c>
      <c r="K96" s="3">
        <v>209.88600158691401</v>
      </c>
      <c r="L96" s="3">
        <v>60.756500244140597</v>
      </c>
      <c r="M96" s="3">
        <v>113.88600158691401</v>
      </c>
      <c r="N96" s="3">
        <v>94.618598937988295</v>
      </c>
      <c r="O96" s="3">
        <v>22.361200332641602</v>
      </c>
      <c r="P96" s="3">
        <v>59.114700317382798</v>
      </c>
      <c r="Q96" s="3">
        <v>28.701400756835898</v>
      </c>
      <c r="R96" s="3">
        <v>27.576400756835898</v>
      </c>
      <c r="S96" s="3">
        <v>24.542299270629901</v>
      </c>
    </row>
    <row r="97" spans="1:19" x14ac:dyDescent="0.2">
      <c r="A97" t="s">
        <v>94</v>
      </c>
      <c r="B97" t="s">
        <v>85</v>
      </c>
      <c r="C97" t="s">
        <v>10</v>
      </c>
      <c r="D97" t="s">
        <v>4</v>
      </c>
      <c r="E97">
        <v>44</v>
      </c>
      <c r="F97">
        <v>0</v>
      </c>
      <c r="G97">
        <v>5</v>
      </c>
      <c r="H97" s="3">
        <v>34.109001159667997</v>
      </c>
      <c r="I97" s="3">
        <v>29.6788005828857</v>
      </c>
      <c r="J97" s="3">
        <v>33.111900329589801</v>
      </c>
      <c r="K97" s="3">
        <v>19.871900558471701</v>
      </c>
      <c r="L97" s="3">
        <v>0</v>
      </c>
      <c r="M97" s="3">
        <v>6.8311600685119602</v>
      </c>
      <c r="N97" s="3">
        <v>5.1607098579406703</v>
      </c>
      <c r="O97" s="3">
        <v>0</v>
      </c>
      <c r="P97" s="3">
        <v>5.3377599716186497</v>
      </c>
      <c r="Q97" s="3">
        <v>0</v>
      </c>
      <c r="R97" s="3">
        <v>1.9282900094986</v>
      </c>
      <c r="S97" s="3">
        <v>4.4296998977661097</v>
      </c>
    </row>
    <row r="98" spans="1:19" x14ac:dyDescent="0.2">
      <c r="A98" t="s">
        <v>95</v>
      </c>
      <c r="B98" t="s">
        <v>85</v>
      </c>
      <c r="C98" t="s">
        <v>10</v>
      </c>
      <c r="D98" t="s">
        <v>4</v>
      </c>
      <c r="E98">
        <v>46</v>
      </c>
      <c r="F98">
        <v>0</v>
      </c>
      <c r="G98">
        <v>4</v>
      </c>
      <c r="H98" s="3">
        <v>20.309099197387699</v>
      </c>
      <c r="I98" s="3">
        <v>18.157600402831999</v>
      </c>
      <c r="J98" s="3">
        <v>21.654100418090799</v>
      </c>
      <c r="K98" s="3">
        <v>11.0214996337891</v>
      </c>
      <c r="L98" s="3">
        <v>0</v>
      </c>
      <c r="M98" s="3">
        <v>0</v>
      </c>
      <c r="N98" s="3">
        <v>0</v>
      </c>
      <c r="O98" s="3">
        <v>0</v>
      </c>
      <c r="P98" s="3">
        <v>3.62670993804932</v>
      </c>
      <c r="Q98" s="3">
        <v>0</v>
      </c>
      <c r="R98" s="3">
        <v>2.6989300251007098</v>
      </c>
      <c r="S98" s="3">
        <v>2.4573199748992902</v>
      </c>
    </row>
    <row r="99" spans="1:19" x14ac:dyDescent="0.2">
      <c r="A99" t="s">
        <v>98</v>
      </c>
      <c r="B99" t="s">
        <v>96</v>
      </c>
      <c r="C99" t="s">
        <v>3</v>
      </c>
      <c r="D99" t="s">
        <v>97</v>
      </c>
      <c r="E99">
        <v>16</v>
      </c>
      <c r="F99">
        <v>1</v>
      </c>
      <c r="G99">
        <v>0</v>
      </c>
      <c r="H99" s="3">
        <v>1.8640899658203101</v>
      </c>
      <c r="I99" s="3">
        <v>1.72031998634338</v>
      </c>
      <c r="J99" s="3">
        <v>2.3964200019836399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</row>
    <row r="100" spans="1:19" x14ac:dyDescent="0.2">
      <c r="A100" t="s">
        <v>99</v>
      </c>
      <c r="B100" t="s">
        <v>96</v>
      </c>
      <c r="C100" t="s">
        <v>3</v>
      </c>
      <c r="D100" t="s">
        <v>97</v>
      </c>
      <c r="E100">
        <v>16</v>
      </c>
      <c r="F100">
        <v>2</v>
      </c>
      <c r="G100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0.82558602094650302</v>
      </c>
      <c r="Q100" s="3">
        <v>0</v>
      </c>
      <c r="R100" s="3">
        <v>0</v>
      </c>
      <c r="S100" s="3">
        <v>0</v>
      </c>
    </row>
    <row r="101" spans="1:19" x14ac:dyDescent="0.2">
      <c r="A101" t="s">
        <v>100</v>
      </c>
      <c r="B101" t="s">
        <v>96</v>
      </c>
      <c r="C101" t="s">
        <v>3</v>
      </c>
      <c r="D101" t="s">
        <v>97</v>
      </c>
      <c r="E101">
        <v>18</v>
      </c>
      <c r="F101">
        <v>0</v>
      </c>
      <c r="G101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0.71130698919296298</v>
      </c>
      <c r="Q101" s="3">
        <v>0</v>
      </c>
      <c r="R101" s="3">
        <v>0</v>
      </c>
      <c r="S101" s="3">
        <v>0.37943398952484098</v>
      </c>
    </row>
    <row r="102" spans="1:19" x14ac:dyDescent="0.2">
      <c r="A102" t="s">
        <v>101</v>
      </c>
      <c r="B102" t="s">
        <v>96</v>
      </c>
      <c r="C102" t="s">
        <v>3</v>
      </c>
      <c r="D102" t="s">
        <v>97</v>
      </c>
      <c r="E102">
        <v>18</v>
      </c>
      <c r="F102">
        <v>1</v>
      </c>
      <c r="G102">
        <v>0</v>
      </c>
      <c r="H102" s="3">
        <v>0</v>
      </c>
      <c r="I102" s="3">
        <v>1.29368996620178</v>
      </c>
      <c r="J102" s="3">
        <v>1.8526599407196001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</row>
    <row r="103" spans="1:19" x14ac:dyDescent="0.2">
      <c r="A103" t="s">
        <v>384</v>
      </c>
      <c r="B103" t="s">
        <v>96</v>
      </c>
      <c r="C103" t="s">
        <v>3</v>
      </c>
      <c r="D103" t="s">
        <v>97</v>
      </c>
      <c r="E103">
        <v>20</v>
      </c>
      <c r="F103">
        <v>0</v>
      </c>
      <c r="G10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0.80751597881317105</v>
      </c>
      <c r="S103" s="3">
        <v>0</v>
      </c>
    </row>
    <row r="104" spans="1:19" x14ac:dyDescent="0.2">
      <c r="A104" t="s">
        <v>102</v>
      </c>
      <c r="B104" t="s">
        <v>103</v>
      </c>
      <c r="C104" t="s">
        <v>3</v>
      </c>
      <c r="D104" t="s">
        <v>97</v>
      </c>
      <c r="E104">
        <v>12</v>
      </c>
      <c r="F104">
        <v>1</v>
      </c>
      <c r="G104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2.4964599609375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</row>
    <row r="105" spans="1:19" x14ac:dyDescent="0.2">
      <c r="A105" t="s">
        <v>104</v>
      </c>
      <c r="B105" t="s">
        <v>103</v>
      </c>
      <c r="C105" t="s">
        <v>3</v>
      </c>
      <c r="D105" t="s">
        <v>97</v>
      </c>
      <c r="E105">
        <v>14</v>
      </c>
      <c r="F105">
        <v>0</v>
      </c>
      <c r="G105">
        <v>0</v>
      </c>
      <c r="H105" s="3">
        <v>3.19700002670288</v>
      </c>
      <c r="I105" s="3">
        <v>3.36847996711731</v>
      </c>
      <c r="J105" s="3">
        <v>3.7209000587463401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</row>
    <row r="106" spans="1:19" x14ac:dyDescent="0.2">
      <c r="A106" t="s">
        <v>105</v>
      </c>
      <c r="B106" t="s">
        <v>103</v>
      </c>
      <c r="C106" t="s">
        <v>3</v>
      </c>
      <c r="D106" t="s">
        <v>97</v>
      </c>
      <c r="E106">
        <v>14</v>
      </c>
      <c r="F106">
        <v>1</v>
      </c>
      <c r="G106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0.68608701229095503</v>
      </c>
      <c r="M106" s="3">
        <v>0</v>
      </c>
      <c r="N106" s="3">
        <v>0.55748999118804898</v>
      </c>
      <c r="O106" s="3">
        <v>0</v>
      </c>
      <c r="P106" s="3">
        <v>0.48672100901603699</v>
      </c>
      <c r="Q106" s="3">
        <v>0</v>
      </c>
      <c r="R106" s="3">
        <v>0</v>
      </c>
      <c r="S106" s="3">
        <v>0</v>
      </c>
    </row>
    <row r="107" spans="1:19" x14ac:dyDescent="0.2">
      <c r="A107" t="s">
        <v>106</v>
      </c>
      <c r="B107" t="s">
        <v>103</v>
      </c>
      <c r="C107" t="s">
        <v>3</v>
      </c>
      <c r="D107" t="s">
        <v>97</v>
      </c>
      <c r="E107">
        <v>16</v>
      </c>
      <c r="F107">
        <v>0</v>
      </c>
      <c r="G107">
        <v>0</v>
      </c>
      <c r="H107" s="3">
        <v>25.2576007843018</v>
      </c>
      <c r="I107" s="3">
        <v>25.4221000671387</v>
      </c>
      <c r="J107" s="3">
        <v>28.501600265502901</v>
      </c>
      <c r="K107" s="3">
        <v>34.963001251220703</v>
      </c>
      <c r="L107" s="3">
        <v>0.73768597841262795</v>
      </c>
      <c r="M107" s="3">
        <v>0.93612498044967696</v>
      </c>
      <c r="N107" s="3">
        <v>0.96206897497177102</v>
      </c>
      <c r="O107" s="3">
        <v>0</v>
      </c>
      <c r="P107" s="3">
        <v>0.65088599920272805</v>
      </c>
      <c r="Q107" s="3">
        <v>0</v>
      </c>
      <c r="R107" s="3">
        <v>0</v>
      </c>
      <c r="S107" s="3">
        <v>0.72005099058151201</v>
      </c>
    </row>
    <row r="108" spans="1:19" x14ac:dyDescent="0.2">
      <c r="A108" t="s">
        <v>107</v>
      </c>
      <c r="B108" t="s">
        <v>103</v>
      </c>
      <c r="C108" t="s">
        <v>3</v>
      </c>
      <c r="D108" t="s">
        <v>97</v>
      </c>
      <c r="E108">
        <v>16</v>
      </c>
      <c r="F108">
        <v>1</v>
      </c>
      <c r="G108">
        <v>0</v>
      </c>
      <c r="H108" s="3">
        <v>70.334800720214801</v>
      </c>
      <c r="I108" s="3">
        <v>74.709297180175795</v>
      </c>
      <c r="J108" s="3">
        <v>86.073402404785199</v>
      </c>
      <c r="K108" s="3">
        <v>109.318000793457</v>
      </c>
      <c r="L108" s="3">
        <v>10.149900436401399</v>
      </c>
      <c r="M108" s="3">
        <v>13.2948999404907</v>
      </c>
      <c r="N108" s="3">
        <v>12.5747995376587</v>
      </c>
      <c r="O108" s="3">
        <v>6.3717098236084002</v>
      </c>
      <c r="P108" s="3">
        <v>10.4982995986938</v>
      </c>
      <c r="Q108" s="3">
        <v>7.1657299995422399</v>
      </c>
      <c r="R108" s="3">
        <v>5.8823800086975098</v>
      </c>
      <c r="S108" s="3">
        <v>10.233300209045399</v>
      </c>
    </row>
    <row r="109" spans="1:19" x14ac:dyDescent="0.2">
      <c r="A109" t="s">
        <v>385</v>
      </c>
      <c r="B109" t="s">
        <v>103</v>
      </c>
      <c r="C109" t="s">
        <v>3</v>
      </c>
      <c r="D109" t="s">
        <v>97</v>
      </c>
      <c r="E109">
        <v>16</v>
      </c>
      <c r="F109">
        <v>2</v>
      </c>
      <c r="G109">
        <v>0</v>
      </c>
      <c r="H109" s="3">
        <v>0</v>
      </c>
      <c r="I109" s="3">
        <v>0</v>
      </c>
      <c r="J109" s="3">
        <v>0</v>
      </c>
      <c r="K109" s="3">
        <v>2.0487198829650901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</row>
    <row r="110" spans="1:19" x14ac:dyDescent="0.2">
      <c r="A110" t="s">
        <v>108</v>
      </c>
      <c r="B110" t="s">
        <v>103</v>
      </c>
      <c r="C110" t="s">
        <v>3</v>
      </c>
      <c r="D110" t="s">
        <v>97</v>
      </c>
      <c r="E110">
        <v>18</v>
      </c>
      <c r="F110">
        <v>0</v>
      </c>
      <c r="G110">
        <v>0</v>
      </c>
      <c r="H110" s="3">
        <v>4.6903500556945801</v>
      </c>
      <c r="I110" s="3">
        <v>4.4459500312805202</v>
      </c>
      <c r="J110" s="3">
        <v>4.9652900695800799</v>
      </c>
      <c r="K110" s="3">
        <v>5.9270501136779803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</row>
    <row r="111" spans="1:19" x14ac:dyDescent="0.2">
      <c r="A111" t="s">
        <v>109</v>
      </c>
      <c r="B111" t="s">
        <v>103</v>
      </c>
      <c r="C111" t="s">
        <v>3</v>
      </c>
      <c r="D111" t="s">
        <v>97</v>
      </c>
      <c r="E111">
        <v>18</v>
      </c>
      <c r="F111">
        <v>1</v>
      </c>
      <c r="G111">
        <v>0</v>
      </c>
      <c r="H111" s="3">
        <v>55.673999786377003</v>
      </c>
      <c r="I111" s="3">
        <v>63.1039009094238</v>
      </c>
      <c r="J111" s="3">
        <v>71.470596313476605</v>
      </c>
      <c r="K111" s="3">
        <v>75.405601501464801</v>
      </c>
      <c r="L111" s="3">
        <v>1.2510900497436499</v>
      </c>
      <c r="M111" s="3">
        <v>2.1530699729919398</v>
      </c>
      <c r="N111" s="3">
        <v>1.8896000385284399</v>
      </c>
      <c r="O111" s="3">
        <v>1.2227599620819101</v>
      </c>
      <c r="P111" s="3">
        <v>1.2835999727249101</v>
      </c>
      <c r="Q111" s="3">
        <v>0.91215699911117598</v>
      </c>
      <c r="R111" s="3">
        <v>0.83705502748489402</v>
      </c>
      <c r="S111" s="3">
        <v>1.5592999458312999</v>
      </c>
    </row>
    <row r="112" spans="1:19" x14ac:dyDescent="0.2">
      <c r="A112" t="s">
        <v>110</v>
      </c>
      <c r="B112" t="s">
        <v>111</v>
      </c>
      <c r="C112" t="s">
        <v>3</v>
      </c>
      <c r="D112" t="s">
        <v>97</v>
      </c>
      <c r="E112">
        <v>14</v>
      </c>
      <c r="F112">
        <v>0</v>
      </c>
      <c r="G112">
        <v>0</v>
      </c>
      <c r="H112" s="3">
        <v>7.0599098205566397</v>
      </c>
      <c r="I112" s="3">
        <v>7.9653601646423304</v>
      </c>
      <c r="J112" s="3">
        <v>8.6631498336791992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</row>
    <row r="113" spans="1:19" x14ac:dyDescent="0.2">
      <c r="A113" t="s">
        <v>112</v>
      </c>
      <c r="B113" t="s">
        <v>111</v>
      </c>
      <c r="C113" t="s">
        <v>3</v>
      </c>
      <c r="D113" t="s">
        <v>97</v>
      </c>
      <c r="E113">
        <v>14</v>
      </c>
      <c r="F113">
        <v>1</v>
      </c>
      <c r="G113">
        <v>0</v>
      </c>
      <c r="H113" s="3">
        <v>0</v>
      </c>
      <c r="I113" s="3">
        <v>0</v>
      </c>
      <c r="J113" s="3">
        <v>0</v>
      </c>
      <c r="K113" s="3">
        <v>0.47971600294113198</v>
      </c>
      <c r="L113" s="3">
        <v>0</v>
      </c>
      <c r="M113" s="3">
        <v>0.30001300573348999</v>
      </c>
      <c r="N113" s="3">
        <v>0</v>
      </c>
      <c r="O113" s="3">
        <v>0</v>
      </c>
      <c r="P113" s="3">
        <v>0.173504993319511</v>
      </c>
      <c r="Q113" s="3">
        <v>0</v>
      </c>
      <c r="R113" s="3">
        <v>0</v>
      </c>
      <c r="S113" s="3">
        <v>0</v>
      </c>
    </row>
    <row r="114" spans="1:19" x14ac:dyDescent="0.2">
      <c r="A114" t="s">
        <v>113</v>
      </c>
      <c r="B114" t="s">
        <v>111</v>
      </c>
      <c r="C114" t="s">
        <v>3</v>
      </c>
      <c r="D114" t="s">
        <v>97</v>
      </c>
      <c r="E114">
        <v>16</v>
      </c>
      <c r="F114">
        <v>0</v>
      </c>
      <c r="G114">
        <v>0</v>
      </c>
      <c r="H114" s="3">
        <v>111.601997375488</v>
      </c>
      <c r="I114" s="3">
        <v>98.767402648925795</v>
      </c>
      <c r="J114" s="3">
        <v>121.09999847412099</v>
      </c>
      <c r="K114" s="3">
        <v>142.10800170898401</v>
      </c>
      <c r="L114" s="3">
        <v>2.1319398880004901</v>
      </c>
      <c r="M114" s="3">
        <v>3.5480699539184601</v>
      </c>
      <c r="N114" s="3">
        <v>2.93350005149841</v>
      </c>
      <c r="O114" s="3">
        <v>1.45590996742249</v>
      </c>
      <c r="P114" s="3">
        <v>2.435879945755</v>
      </c>
      <c r="Q114" s="3">
        <v>1.1014200448989899</v>
      </c>
      <c r="R114" s="3">
        <v>1.47390997409821</v>
      </c>
      <c r="S114" s="3">
        <v>1.9040100574493399</v>
      </c>
    </row>
    <row r="115" spans="1:19" x14ac:dyDescent="0.2">
      <c r="A115" t="s">
        <v>114</v>
      </c>
      <c r="B115" t="s">
        <v>111</v>
      </c>
      <c r="C115" t="s">
        <v>3</v>
      </c>
      <c r="D115" t="s">
        <v>97</v>
      </c>
      <c r="E115">
        <v>16</v>
      </c>
      <c r="F115">
        <v>1</v>
      </c>
      <c r="G115">
        <v>0</v>
      </c>
      <c r="H115" s="3">
        <v>106.606002807617</v>
      </c>
      <c r="I115" s="3">
        <v>137.88000488281199</v>
      </c>
      <c r="J115" s="3">
        <v>137.44999694824199</v>
      </c>
      <c r="K115" s="3">
        <v>184.77699279785199</v>
      </c>
      <c r="L115" s="3">
        <v>5.2986202239990199</v>
      </c>
      <c r="M115" s="3">
        <v>7.92160987854004</v>
      </c>
      <c r="N115" s="3">
        <v>6.9264001846313503</v>
      </c>
      <c r="O115" s="3">
        <v>3.2714400291442902</v>
      </c>
      <c r="P115" s="3">
        <v>6.1634202003479004</v>
      </c>
      <c r="Q115" s="3">
        <v>3.4288399219512899</v>
      </c>
      <c r="R115" s="3">
        <v>4.6150097846984899</v>
      </c>
      <c r="S115" s="3">
        <v>4.5415301322937003</v>
      </c>
    </row>
    <row r="116" spans="1:19" x14ac:dyDescent="0.2">
      <c r="A116" t="s">
        <v>115</v>
      </c>
      <c r="B116" t="s">
        <v>111</v>
      </c>
      <c r="C116" t="s">
        <v>3</v>
      </c>
      <c r="D116" t="s">
        <v>97</v>
      </c>
      <c r="E116">
        <v>18</v>
      </c>
      <c r="F116">
        <v>0</v>
      </c>
      <c r="G116">
        <v>0</v>
      </c>
      <c r="H116" s="3">
        <v>4.5745100975036603</v>
      </c>
      <c r="I116" s="3">
        <v>4.0877399444580096</v>
      </c>
      <c r="J116" s="3">
        <v>4.9337902069091797</v>
      </c>
      <c r="K116" s="3">
        <v>6.1516098976135298</v>
      </c>
      <c r="L116" s="3">
        <v>0</v>
      </c>
      <c r="M116" s="3">
        <v>0</v>
      </c>
      <c r="N116" s="3">
        <v>0.26133099198341397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</row>
    <row r="117" spans="1:19" x14ac:dyDescent="0.2">
      <c r="A117" t="s">
        <v>116</v>
      </c>
      <c r="B117" t="s">
        <v>111</v>
      </c>
      <c r="C117" t="s">
        <v>3</v>
      </c>
      <c r="D117" t="s">
        <v>97</v>
      </c>
      <c r="E117">
        <v>18</v>
      </c>
      <c r="F117">
        <v>1</v>
      </c>
      <c r="G117">
        <v>0</v>
      </c>
      <c r="H117" s="3">
        <v>100.869003295898</v>
      </c>
      <c r="I117" s="3">
        <v>117.028999328613</v>
      </c>
      <c r="J117" s="3">
        <v>127.262001037598</v>
      </c>
      <c r="K117" s="3">
        <v>153.61399841308599</v>
      </c>
      <c r="L117" s="3">
        <v>1.0742199420928999</v>
      </c>
      <c r="M117" s="3">
        <v>2.1365199089050302</v>
      </c>
      <c r="N117" s="3">
        <v>2.0162699222564702</v>
      </c>
      <c r="O117" s="3">
        <v>1.68158996105194</v>
      </c>
      <c r="P117" s="3">
        <v>1.1826200485229501</v>
      </c>
      <c r="Q117" s="3">
        <v>0.96092897653579701</v>
      </c>
      <c r="R117" s="3">
        <v>1.1345800161361701</v>
      </c>
      <c r="S117" s="3">
        <v>1.33660995960236</v>
      </c>
    </row>
    <row r="118" spans="1:19" x14ac:dyDescent="0.2">
      <c r="A118" t="s">
        <v>117</v>
      </c>
      <c r="B118" t="s">
        <v>111</v>
      </c>
      <c r="C118" t="s">
        <v>3</v>
      </c>
      <c r="D118" t="s">
        <v>97</v>
      </c>
      <c r="E118">
        <v>20</v>
      </c>
      <c r="F118">
        <v>1</v>
      </c>
      <c r="G118">
        <v>0</v>
      </c>
      <c r="H118" s="3">
        <v>5.7009000778198198</v>
      </c>
      <c r="I118" s="3">
        <v>6.1059098243713397</v>
      </c>
      <c r="J118" s="3">
        <v>6.5574598312377903</v>
      </c>
      <c r="K118" s="3">
        <v>7.5841598510742196</v>
      </c>
      <c r="L118" s="3">
        <v>0</v>
      </c>
      <c r="M118" s="3">
        <v>0</v>
      </c>
      <c r="N118" s="3">
        <v>0</v>
      </c>
      <c r="O118" s="3">
        <v>0.216621994972229</v>
      </c>
      <c r="P118" s="3">
        <v>0</v>
      </c>
      <c r="Q118" s="3">
        <v>0</v>
      </c>
      <c r="R118" s="3">
        <v>0</v>
      </c>
      <c r="S118" s="3">
        <v>0</v>
      </c>
    </row>
    <row r="119" spans="1:19" x14ac:dyDescent="0.2">
      <c r="A119" t="s">
        <v>118</v>
      </c>
      <c r="B119" t="s">
        <v>111</v>
      </c>
      <c r="C119" t="s">
        <v>3</v>
      </c>
      <c r="D119" t="s">
        <v>97</v>
      </c>
      <c r="E119">
        <v>24</v>
      </c>
      <c r="F119">
        <v>0</v>
      </c>
      <c r="G119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0.32014000415802002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</row>
    <row r="120" spans="1:19" x14ac:dyDescent="0.2">
      <c r="A120" t="s">
        <v>119</v>
      </c>
      <c r="B120" t="s">
        <v>120</v>
      </c>
      <c r="C120" t="s">
        <v>3</v>
      </c>
      <c r="D120" t="s">
        <v>97</v>
      </c>
      <c r="E120">
        <v>10</v>
      </c>
      <c r="F120">
        <v>0</v>
      </c>
      <c r="G120">
        <v>0</v>
      </c>
      <c r="H120" s="3">
        <v>2.0337600708007799</v>
      </c>
      <c r="I120" s="3">
        <v>1.7856199741363501</v>
      </c>
      <c r="J120" s="3">
        <v>2.8967599868774401</v>
      </c>
      <c r="K120" s="3">
        <v>3.6117401123046902</v>
      </c>
      <c r="L120" s="3">
        <v>0</v>
      </c>
      <c r="M120" s="3">
        <v>0</v>
      </c>
      <c r="N120" s="3">
        <v>0</v>
      </c>
      <c r="O120" s="3">
        <v>0</v>
      </c>
      <c r="P120" s="3">
        <v>0.67833501100540206</v>
      </c>
      <c r="Q120" s="3">
        <v>0</v>
      </c>
      <c r="R120" s="3">
        <v>0</v>
      </c>
      <c r="S120" s="3">
        <v>0</v>
      </c>
    </row>
    <row r="121" spans="1:19" x14ac:dyDescent="0.2">
      <c r="A121" t="s">
        <v>121</v>
      </c>
      <c r="B121" t="s">
        <v>120</v>
      </c>
      <c r="C121" t="s">
        <v>3</v>
      </c>
      <c r="D121" t="s">
        <v>97</v>
      </c>
      <c r="E121">
        <v>12</v>
      </c>
      <c r="F121">
        <v>0</v>
      </c>
      <c r="G121">
        <v>0</v>
      </c>
      <c r="H121" s="3">
        <v>2.3212099075317401</v>
      </c>
      <c r="I121" s="3">
        <v>2.1442101001739502</v>
      </c>
      <c r="J121" s="3">
        <v>2.8663399219512899</v>
      </c>
      <c r="K121" s="3">
        <v>3.7702100276946999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</row>
    <row r="122" spans="1:19" x14ac:dyDescent="0.2">
      <c r="A122" t="s">
        <v>122</v>
      </c>
      <c r="B122" t="s">
        <v>120</v>
      </c>
      <c r="C122" t="s">
        <v>3</v>
      </c>
      <c r="D122" t="s">
        <v>97</v>
      </c>
      <c r="E122">
        <v>14</v>
      </c>
      <c r="F122">
        <v>0</v>
      </c>
      <c r="G122">
        <v>0</v>
      </c>
      <c r="H122" s="3">
        <v>2.10669994354248</v>
      </c>
      <c r="I122" s="3">
        <v>2.1040699481964098</v>
      </c>
      <c r="J122" s="3">
        <v>2.5451900959014901</v>
      </c>
      <c r="K122" s="3">
        <v>2.3670198917388898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</row>
    <row r="123" spans="1:19" x14ac:dyDescent="0.2">
      <c r="A123" t="s">
        <v>123</v>
      </c>
      <c r="B123" t="s">
        <v>120</v>
      </c>
      <c r="C123" t="s">
        <v>3</v>
      </c>
      <c r="D123" t="s">
        <v>97</v>
      </c>
      <c r="E123">
        <v>14</v>
      </c>
      <c r="F123">
        <v>1</v>
      </c>
      <c r="G123">
        <v>0</v>
      </c>
      <c r="H123" s="3">
        <v>1.0966199636459399</v>
      </c>
      <c r="I123" s="3">
        <v>0.88900101184845004</v>
      </c>
      <c r="J123" s="3">
        <v>1.2552299499511701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</row>
    <row r="124" spans="1:19" x14ac:dyDescent="0.2">
      <c r="A124" t="s">
        <v>124</v>
      </c>
      <c r="B124" t="s">
        <v>120</v>
      </c>
      <c r="C124" t="s">
        <v>3</v>
      </c>
      <c r="D124" t="s">
        <v>97</v>
      </c>
      <c r="E124">
        <v>16</v>
      </c>
      <c r="F124">
        <v>0</v>
      </c>
      <c r="G124">
        <v>0</v>
      </c>
      <c r="H124" s="3">
        <v>75.567398071289105</v>
      </c>
      <c r="I124" s="3">
        <v>76.515197753906193</v>
      </c>
      <c r="J124" s="3">
        <v>93.229202270507798</v>
      </c>
      <c r="K124" s="3">
        <v>87.643898010253906</v>
      </c>
      <c r="L124" s="3">
        <v>4.1529102325439498</v>
      </c>
      <c r="M124" s="3">
        <v>7.3550601005554199</v>
      </c>
      <c r="N124" s="3">
        <v>6.63435983657837</v>
      </c>
      <c r="O124" s="3">
        <v>3.15913009643555</v>
      </c>
      <c r="P124" s="3">
        <v>3.49044990539551</v>
      </c>
      <c r="Q124" s="3">
        <v>2.9988899230957</v>
      </c>
      <c r="R124" s="3">
        <v>2.09444999694824</v>
      </c>
      <c r="S124" s="3">
        <v>6.4058699607849103</v>
      </c>
    </row>
    <row r="125" spans="1:19" x14ac:dyDescent="0.2">
      <c r="A125" t="s">
        <v>125</v>
      </c>
      <c r="B125" t="s">
        <v>120</v>
      </c>
      <c r="C125" t="s">
        <v>3</v>
      </c>
      <c r="D125" t="s">
        <v>97</v>
      </c>
      <c r="E125">
        <v>16</v>
      </c>
      <c r="F125">
        <v>1</v>
      </c>
      <c r="G125">
        <v>0</v>
      </c>
      <c r="H125" s="3">
        <v>42.8783988952637</v>
      </c>
      <c r="I125" s="3">
        <v>39.2510986328125</v>
      </c>
      <c r="J125" s="3">
        <v>49.845100402832003</v>
      </c>
      <c r="K125" s="3">
        <v>53.591300964355497</v>
      </c>
      <c r="L125" s="3">
        <v>2.5605499744415301</v>
      </c>
      <c r="M125" s="3">
        <v>4.3198800086975098</v>
      </c>
      <c r="N125" s="3">
        <v>4.0551700592040998</v>
      </c>
      <c r="O125" s="3">
        <v>2.4003000259399401</v>
      </c>
      <c r="P125" s="3">
        <v>2.7613399028778098</v>
      </c>
      <c r="Q125" s="3">
        <v>1.9542599916458101</v>
      </c>
      <c r="R125" s="3">
        <v>1.3921200037002599</v>
      </c>
      <c r="S125" s="3">
        <v>4.5961899757385298</v>
      </c>
    </row>
    <row r="126" spans="1:19" x14ac:dyDescent="0.2">
      <c r="A126" t="s">
        <v>126</v>
      </c>
      <c r="B126" t="s">
        <v>120</v>
      </c>
      <c r="C126" t="s">
        <v>3</v>
      </c>
      <c r="D126" t="s">
        <v>97</v>
      </c>
      <c r="E126">
        <v>18</v>
      </c>
      <c r="F126">
        <v>0</v>
      </c>
      <c r="G126">
        <v>0</v>
      </c>
      <c r="H126" s="3">
        <v>33.760501861572301</v>
      </c>
      <c r="I126" s="3">
        <v>33.622100830078097</v>
      </c>
      <c r="J126" s="3">
        <v>39.145401000976598</v>
      </c>
      <c r="K126" s="3">
        <v>54.886001586914098</v>
      </c>
      <c r="L126" s="3">
        <v>3.1886301040649401</v>
      </c>
      <c r="M126" s="3">
        <v>5.3263502120971697</v>
      </c>
      <c r="N126" s="3">
        <v>4.8111300468444798</v>
      </c>
      <c r="O126" s="3">
        <v>3.2795999050140399</v>
      </c>
      <c r="P126" s="3">
        <v>2.5559899806976301</v>
      </c>
      <c r="Q126" s="3">
        <v>3.2110300064086901</v>
      </c>
      <c r="R126" s="3">
        <v>2.7197299003601101</v>
      </c>
      <c r="S126" s="3">
        <v>5.0485701560974103</v>
      </c>
    </row>
    <row r="127" spans="1:19" x14ac:dyDescent="0.2">
      <c r="A127" t="s">
        <v>127</v>
      </c>
      <c r="B127" t="s">
        <v>120</v>
      </c>
      <c r="C127" t="s">
        <v>3</v>
      </c>
      <c r="D127" t="s">
        <v>97</v>
      </c>
      <c r="E127">
        <v>18</v>
      </c>
      <c r="F127">
        <v>1</v>
      </c>
      <c r="G127">
        <v>0</v>
      </c>
      <c r="H127" s="3">
        <v>49.692501068115199</v>
      </c>
      <c r="I127" s="3">
        <v>44.707698822021499</v>
      </c>
      <c r="J127" s="3">
        <v>54.785999298095703</v>
      </c>
      <c r="K127" s="3">
        <v>64.566596984863295</v>
      </c>
      <c r="L127" s="3">
        <v>1.7184499502182</v>
      </c>
      <c r="M127" s="3">
        <v>3.7006700038909899</v>
      </c>
      <c r="N127" s="3">
        <v>4.0702800750732404</v>
      </c>
      <c r="O127" s="3">
        <v>2.7720599174499498</v>
      </c>
      <c r="P127" s="3">
        <v>1.97416996955872</v>
      </c>
      <c r="Q127" s="3">
        <v>0</v>
      </c>
      <c r="R127" s="3">
        <v>1.7314300537109399</v>
      </c>
      <c r="S127" s="3">
        <v>4.0377998352050799</v>
      </c>
    </row>
    <row r="128" spans="1:19" x14ac:dyDescent="0.2">
      <c r="A128" t="s">
        <v>128</v>
      </c>
      <c r="B128" t="s">
        <v>129</v>
      </c>
      <c r="C128" t="s">
        <v>3</v>
      </c>
      <c r="D128" t="s">
        <v>97</v>
      </c>
      <c r="E128">
        <v>16</v>
      </c>
      <c r="F128">
        <v>0</v>
      </c>
      <c r="G128">
        <v>0</v>
      </c>
      <c r="H128" s="3">
        <v>12.678799629211399</v>
      </c>
      <c r="I128" s="3">
        <v>13.986499786376999</v>
      </c>
      <c r="J128" s="3">
        <v>15.5026998519897</v>
      </c>
      <c r="K128" s="3">
        <v>6.1918897628784197</v>
      </c>
      <c r="L128" s="3">
        <v>0</v>
      </c>
      <c r="M128" s="3">
        <v>0</v>
      </c>
      <c r="N128" s="3">
        <v>0</v>
      </c>
      <c r="O128" s="3">
        <v>0</v>
      </c>
      <c r="P128" s="3">
        <v>0.98073697090148904</v>
      </c>
      <c r="Q128" s="3">
        <v>0</v>
      </c>
      <c r="R128" s="3">
        <v>0</v>
      </c>
      <c r="S128" s="3">
        <v>0</v>
      </c>
    </row>
    <row r="129" spans="1:19" x14ac:dyDescent="0.2">
      <c r="A129" t="s">
        <v>130</v>
      </c>
      <c r="B129" t="s">
        <v>129</v>
      </c>
      <c r="C129" t="s">
        <v>3</v>
      </c>
      <c r="D129" t="s">
        <v>97</v>
      </c>
      <c r="E129">
        <v>16</v>
      </c>
      <c r="F129">
        <v>1</v>
      </c>
      <c r="G129">
        <v>0</v>
      </c>
      <c r="H129" s="3">
        <v>2.8973400592803999</v>
      </c>
      <c r="I129" s="3">
        <v>2.91378998756409</v>
      </c>
      <c r="J129" s="3">
        <v>3.2760200500488299</v>
      </c>
      <c r="K129" s="3">
        <v>5.0458798408508301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</row>
    <row r="130" spans="1:19" x14ac:dyDescent="0.2">
      <c r="A130" t="s">
        <v>131</v>
      </c>
      <c r="B130" t="s">
        <v>129</v>
      </c>
      <c r="C130" t="s">
        <v>3</v>
      </c>
      <c r="D130" t="s">
        <v>97</v>
      </c>
      <c r="E130">
        <v>18</v>
      </c>
      <c r="F130">
        <v>1</v>
      </c>
      <c r="G130">
        <v>0</v>
      </c>
      <c r="H130" s="3">
        <v>8.9389095306396502</v>
      </c>
      <c r="I130" s="3">
        <v>8.5675296783447301</v>
      </c>
      <c r="J130" s="3">
        <v>10.3027000427246</v>
      </c>
      <c r="K130" s="3">
        <v>10.965700149536101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</row>
    <row r="131" spans="1:19" x14ac:dyDescent="0.2">
      <c r="A131" t="s">
        <v>132</v>
      </c>
      <c r="B131" t="s">
        <v>133</v>
      </c>
      <c r="C131" t="s">
        <v>10</v>
      </c>
      <c r="D131" t="s">
        <v>4</v>
      </c>
      <c r="E131">
        <v>42</v>
      </c>
      <c r="F131">
        <v>0</v>
      </c>
      <c r="G131">
        <v>3</v>
      </c>
      <c r="H131" s="3">
        <v>3.5688600540161102</v>
      </c>
      <c r="I131" s="3">
        <v>0</v>
      </c>
      <c r="J131" s="3">
        <v>2.58247995376587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</row>
    <row r="132" spans="1:19" x14ac:dyDescent="0.2">
      <c r="A132" t="s">
        <v>134</v>
      </c>
      <c r="B132" t="s">
        <v>133</v>
      </c>
      <c r="C132" t="s">
        <v>10</v>
      </c>
      <c r="D132" t="s">
        <v>4</v>
      </c>
      <c r="E132">
        <v>44</v>
      </c>
      <c r="F132">
        <v>0</v>
      </c>
      <c r="G132">
        <v>3</v>
      </c>
      <c r="H132" s="3">
        <v>67.401496887207003</v>
      </c>
      <c r="I132" s="3">
        <v>57.186199188232401</v>
      </c>
      <c r="J132" s="3">
        <v>59.728199005127003</v>
      </c>
      <c r="K132" s="3">
        <v>48.146499633789098</v>
      </c>
      <c r="L132" s="3">
        <v>13.702099800109901</v>
      </c>
      <c r="M132" s="3">
        <v>25.7075004577637</v>
      </c>
      <c r="N132" s="3">
        <v>19.2548007965088</v>
      </c>
      <c r="O132" s="3">
        <v>4.7288699150085396</v>
      </c>
      <c r="P132" s="3">
        <v>8.1971397399902308</v>
      </c>
      <c r="Q132" s="3">
        <v>0</v>
      </c>
      <c r="R132" s="3">
        <v>4.0642199516296396</v>
      </c>
      <c r="S132" s="3">
        <v>4.7341198921203604</v>
      </c>
    </row>
    <row r="133" spans="1:19" x14ac:dyDescent="0.2">
      <c r="A133" t="s">
        <v>135</v>
      </c>
      <c r="B133" t="s">
        <v>133</v>
      </c>
      <c r="C133" t="s">
        <v>10</v>
      </c>
      <c r="D133" t="s">
        <v>4</v>
      </c>
      <c r="E133">
        <v>44</v>
      </c>
      <c r="F133">
        <v>0</v>
      </c>
      <c r="G133">
        <v>4</v>
      </c>
      <c r="H133" s="3">
        <v>247.83799743652301</v>
      </c>
      <c r="I133" s="3">
        <v>199.89999389648401</v>
      </c>
      <c r="J133" s="3">
        <v>228.31399536132801</v>
      </c>
      <c r="K133" s="3">
        <v>195.55599975585901</v>
      </c>
      <c r="L133" s="3">
        <v>54.009700775146499</v>
      </c>
      <c r="M133" s="3">
        <v>96.702102661132798</v>
      </c>
      <c r="N133" s="3">
        <v>62.5012016296387</v>
      </c>
      <c r="O133" s="3">
        <v>21.486499786376999</v>
      </c>
      <c r="P133" s="3">
        <v>39.218601226806598</v>
      </c>
      <c r="Q133" s="3">
        <v>23.9461994171143</v>
      </c>
      <c r="R133" s="3">
        <v>22.706600189208999</v>
      </c>
      <c r="S133" s="3">
        <v>29.115800857543899</v>
      </c>
    </row>
    <row r="134" spans="1:19" x14ac:dyDescent="0.2">
      <c r="A134" t="s">
        <v>136</v>
      </c>
      <c r="B134" t="s">
        <v>133</v>
      </c>
      <c r="C134" t="s">
        <v>10</v>
      </c>
      <c r="D134" t="s">
        <v>4</v>
      </c>
      <c r="E134">
        <v>46</v>
      </c>
      <c r="F134">
        <v>0</v>
      </c>
      <c r="G134">
        <v>3</v>
      </c>
      <c r="H134" s="3">
        <v>7.2154002189636204</v>
      </c>
      <c r="I134" s="3">
        <v>4.8399300575256303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</row>
    <row r="135" spans="1:19" x14ac:dyDescent="0.2">
      <c r="A135" t="s">
        <v>137</v>
      </c>
      <c r="B135" t="s">
        <v>133</v>
      </c>
      <c r="C135" t="s">
        <v>10</v>
      </c>
      <c r="D135" t="s">
        <v>4</v>
      </c>
      <c r="E135">
        <v>46</v>
      </c>
      <c r="F135">
        <v>0</v>
      </c>
      <c r="G135">
        <v>4</v>
      </c>
      <c r="H135" s="3">
        <v>34.484401702880902</v>
      </c>
      <c r="I135" s="3">
        <v>28.094200134277301</v>
      </c>
      <c r="J135" s="3">
        <v>32.297698974609403</v>
      </c>
      <c r="K135" s="3">
        <v>29.0548992156982</v>
      </c>
      <c r="L135" s="3">
        <v>0</v>
      </c>
      <c r="M135" s="3">
        <v>12.1597995758057</v>
      </c>
      <c r="N135" s="3">
        <v>8.2690401077270508</v>
      </c>
      <c r="O135" s="3">
        <v>0</v>
      </c>
      <c r="P135" s="3">
        <v>0</v>
      </c>
      <c r="Q135" s="3">
        <v>0</v>
      </c>
      <c r="R135" s="3">
        <v>0</v>
      </c>
      <c r="S135" s="3">
        <v>5.5769100189209002</v>
      </c>
    </row>
    <row r="136" spans="1:19" x14ac:dyDescent="0.2">
      <c r="A136" t="s">
        <v>138</v>
      </c>
      <c r="B136" t="s">
        <v>139</v>
      </c>
      <c r="C136" t="s">
        <v>10</v>
      </c>
      <c r="D136" t="s">
        <v>4</v>
      </c>
      <c r="E136">
        <v>36</v>
      </c>
      <c r="F136">
        <v>0</v>
      </c>
      <c r="G136">
        <v>3</v>
      </c>
      <c r="H136" s="3">
        <v>3.2709100246429399</v>
      </c>
      <c r="I136" s="3">
        <v>3.4984300136566202</v>
      </c>
      <c r="J136" s="3">
        <v>3.7184700965881299</v>
      </c>
      <c r="K136" s="3">
        <v>4.2333898544311497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</row>
    <row r="137" spans="1:19" x14ac:dyDescent="0.2">
      <c r="A137" t="s">
        <v>140</v>
      </c>
      <c r="B137" t="s">
        <v>139</v>
      </c>
      <c r="C137" t="s">
        <v>10</v>
      </c>
      <c r="D137" t="s">
        <v>4</v>
      </c>
      <c r="E137">
        <v>38</v>
      </c>
      <c r="F137">
        <v>0</v>
      </c>
      <c r="G137">
        <v>3</v>
      </c>
      <c r="H137" s="3">
        <v>2.3811500072479199</v>
      </c>
      <c r="I137" s="3">
        <v>2.0261600017547599</v>
      </c>
      <c r="J137" s="3">
        <v>2.2480099201202401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</row>
    <row r="138" spans="1:19" x14ac:dyDescent="0.2">
      <c r="A138" t="s">
        <v>141</v>
      </c>
      <c r="B138" t="s">
        <v>139</v>
      </c>
      <c r="C138" t="s">
        <v>10</v>
      </c>
      <c r="D138" t="s">
        <v>4</v>
      </c>
      <c r="E138">
        <v>42</v>
      </c>
      <c r="F138">
        <v>0</v>
      </c>
      <c r="G138">
        <v>3</v>
      </c>
      <c r="H138" s="3">
        <v>2.5160400867462198</v>
      </c>
      <c r="I138" s="3">
        <v>2.7942700386047399</v>
      </c>
      <c r="J138" s="3">
        <v>3.16570997238159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</row>
    <row r="139" spans="1:19" x14ac:dyDescent="0.2">
      <c r="A139" t="s">
        <v>142</v>
      </c>
      <c r="B139" t="s">
        <v>139</v>
      </c>
      <c r="C139" t="s">
        <v>10</v>
      </c>
      <c r="D139" t="s">
        <v>4</v>
      </c>
      <c r="E139">
        <v>44</v>
      </c>
      <c r="F139">
        <v>0</v>
      </c>
      <c r="G139">
        <v>3</v>
      </c>
      <c r="H139" s="3">
        <v>10.915800094604499</v>
      </c>
      <c r="I139" s="3">
        <v>10.774600028991699</v>
      </c>
      <c r="J139" s="3">
        <v>11.6844997406006</v>
      </c>
      <c r="K139" s="3">
        <v>10.933600425720201</v>
      </c>
      <c r="L139" s="3">
        <v>0</v>
      </c>
      <c r="M139" s="3">
        <v>0</v>
      </c>
      <c r="N139" s="3">
        <v>2.58606004714966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</row>
    <row r="140" spans="1:19" x14ac:dyDescent="0.2">
      <c r="A140" t="s">
        <v>143</v>
      </c>
      <c r="B140" t="s">
        <v>139</v>
      </c>
      <c r="C140" t="s">
        <v>10</v>
      </c>
      <c r="D140" t="s">
        <v>4</v>
      </c>
      <c r="E140">
        <v>44</v>
      </c>
      <c r="F140">
        <v>0</v>
      </c>
      <c r="G140">
        <v>4</v>
      </c>
      <c r="H140" s="3">
        <v>54.433601379394503</v>
      </c>
      <c r="I140" s="3">
        <v>53.142601013183601</v>
      </c>
      <c r="J140" s="3">
        <v>60.975700378417997</v>
      </c>
      <c r="K140" s="3">
        <v>48.618698120117202</v>
      </c>
      <c r="L140" s="3">
        <v>10.3022003173828</v>
      </c>
      <c r="M140" s="3">
        <v>20.3043003082275</v>
      </c>
      <c r="N140" s="3">
        <v>15.124799728393601</v>
      </c>
      <c r="O140" s="3">
        <v>4.7245898246765101</v>
      </c>
      <c r="P140" s="3">
        <v>9.1765804290771502</v>
      </c>
      <c r="Q140" s="3">
        <v>7.6194300651550302</v>
      </c>
      <c r="R140" s="3">
        <v>7.66100978851318</v>
      </c>
      <c r="S140" s="3">
        <v>7.0776500701904297</v>
      </c>
    </row>
    <row r="141" spans="1:19" x14ac:dyDescent="0.2">
      <c r="A141" t="s">
        <v>144</v>
      </c>
      <c r="B141" t="s">
        <v>139</v>
      </c>
      <c r="C141" t="s">
        <v>10</v>
      </c>
      <c r="D141" t="s">
        <v>4</v>
      </c>
      <c r="E141">
        <v>44</v>
      </c>
      <c r="F141">
        <v>0</v>
      </c>
      <c r="G141">
        <v>5</v>
      </c>
      <c r="H141" s="3">
        <v>1.9204699993133501</v>
      </c>
      <c r="I141" s="3">
        <v>0</v>
      </c>
      <c r="J141" s="3">
        <v>2.0845499038696298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</row>
    <row r="142" spans="1:19" x14ac:dyDescent="0.2">
      <c r="A142" t="s">
        <v>145</v>
      </c>
      <c r="B142" t="s">
        <v>139</v>
      </c>
      <c r="C142" t="s">
        <v>10</v>
      </c>
      <c r="D142" t="s">
        <v>4</v>
      </c>
      <c r="E142">
        <v>46</v>
      </c>
      <c r="F142">
        <v>0</v>
      </c>
      <c r="G142">
        <v>4</v>
      </c>
      <c r="H142" s="3">
        <v>6.13739013671875</v>
      </c>
      <c r="I142" s="3">
        <v>5.8766298294067401</v>
      </c>
      <c r="J142" s="3">
        <v>6.3849902153015101</v>
      </c>
      <c r="K142" s="3">
        <v>5.10202980041504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</row>
    <row r="143" spans="1:19" x14ac:dyDescent="0.2">
      <c r="A143" t="s">
        <v>146</v>
      </c>
      <c r="B143" t="s">
        <v>147</v>
      </c>
      <c r="C143" t="s">
        <v>3</v>
      </c>
      <c r="D143" t="s">
        <v>4</v>
      </c>
      <c r="E143">
        <v>26</v>
      </c>
      <c r="F143">
        <v>0</v>
      </c>
      <c r="G143">
        <v>0</v>
      </c>
      <c r="H143" s="3">
        <v>9.0719900131225604</v>
      </c>
      <c r="I143" s="3">
        <v>9.1871404647827095</v>
      </c>
      <c r="J143" s="3">
        <v>10.129199981689499</v>
      </c>
      <c r="K143" s="3">
        <v>5.8741202354431197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</row>
    <row r="144" spans="1:19" x14ac:dyDescent="0.2">
      <c r="A144" t="s">
        <v>148</v>
      </c>
      <c r="B144" t="s">
        <v>147</v>
      </c>
      <c r="C144" t="s">
        <v>3</v>
      </c>
      <c r="D144" t="s">
        <v>4</v>
      </c>
      <c r="E144">
        <v>28</v>
      </c>
      <c r="F144">
        <v>0</v>
      </c>
      <c r="G144">
        <v>0</v>
      </c>
      <c r="H144" s="3">
        <v>0</v>
      </c>
      <c r="I144" s="3">
        <v>0</v>
      </c>
      <c r="J144" s="3">
        <v>0</v>
      </c>
      <c r="K144" s="3">
        <v>1.3477699756622299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</row>
    <row r="145" spans="1:19" x14ac:dyDescent="0.2">
      <c r="A145" t="s">
        <v>149</v>
      </c>
      <c r="B145" t="s">
        <v>147</v>
      </c>
      <c r="C145" t="s">
        <v>3</v>
      </c>
      <c r="D145" t="s">
        <v>4</v>
      </c>
      <c r="E145">
        <v>28</v>
      </c>
      <c r="F145">
        <v>1</v>
      </c>
      <c r="G145">
        <v>0</v>
      </c>
      <c r="H145" s="3">
        <v>0</v>
      </c>
      <c r="I145" s="3">
        <v>0</v>
      </c>
      <c r="J145" s="3">
        <v>0</v>
      </c>
      <c r="K145" s="3">
        <v>0.28208601474762002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</row>
    <row r="146" spans="1:19" x14ac:dyDescent="0.2">
      <c r="A146" t="s">
        <v>386</v>
      </c>
      <c r="B146" t="s">
        <v>147</v>
      </c>
      <c r="C146" t="s">
        <v>3</v>
      </c>
      <c r="D146" t="s">
        <v>4</v>
      </c>
      <c r="E146">
        <v>26</v>
      </c>
      <c r="F146">
        <v>0</v>
      </c>
      <c r="G146">
        <v>0</v>
      </c>
      <c r="H146" s="3">
        <v>0</v>
      </c>
      <c r="I146" s="3">
        <v>0</v>
      </c>
      <c r="J146" s="3">
        <v>0</v>
      </c>
      <c r="K146" s="3">
        <v>0.69527202844619795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3">
        <v>0</v>
      </c>
    </row>
    <row r="147" spans="1:19" x14ac:dyDescent="0.2">
      <c r="A147" t="s">
        <v>150</v>
      </c>
      <c r="B147" t="s">
        <v>147</v>
      </c>
      <c r="C147" t="s">
        <v>3</v>
      </c>
      <c r="D147" t="s">
        <v>4</v>
      </c>
      <c r="E147">
        <v>28</v>
      </c>
      <c r="F147">
        <v>0</v>
      </c>
      <c r="G147">
        <v>0</v>
      </c>
      <c r="H147" s="3">
        <v>9.2744503021240199</v>
      </c>
      <c r="I147" s="3">
        <v>8.0176496505737305</v>
      </c>
      <c r="J147" s="3">
        <v>10.495200157165501</v>
      </c>
      <c r="K147" s="3">
        <v>3.7493200302124001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</v>
      </c>
    </row>
    <row r="148" spans="1:19" x14ac:dyDescent="0.2">
      <c r="A148" t="s">
        <v>151</v>
      </c>
      <c r="B148" t="s">
        <v>147</v>
      </c>
      <c r="C148" t="s">
        <v>3</v>
      </c>
      <c r="D148" t="s">
        <v>4</v>
      </c>
      <c r="E148">
        <v>28</v>
      </c>
      <c r="F148">
        <v>1</v>
      </c>
      <c r="G148">
        <v>0</v>
      </c>
      <c r="H148" s="3">
        <v>4.3857998847961399</v>
      </c>
      <c r="I148" s="3">
        <v>4.42050981521606</v>
      </c>
      <c r="J148" s="3">
        <v>4.8262200355529803</v>
      </c>
      <c r="K148" s="3">
        <v>1.74363994598389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</row>
    <row r="149" spans="1:19" x14ac:dyDescent="0.2">
      <c r="A149" t="s">
        <v>152</v>
      </c>
      <c r="B149" t="s">
        <v>147</v>
      </c>
      <c r="C149" t="s">
        <v>3</v>
      </c>
      <c r="D149" t="s">
        <v>4</v>
      </c>
      <c r="E149">
        <v>30</v>
      </c>
      <c r="F149">
        <v>0</v>
      </c>
      <c r="G149">
        <v>0</v>
      </c>
      <c r="H149" s="3">
        <v>0</v>
      </c>
      <c r="I149" s="3">
        <v>0</v>
      </c>
      <c r="J149" s="3">
        <v>0</v>
      </c>
      <c r="K149" s="3">
        <v>7.7633401378989202E-3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</row>
    <row r="150" spans="1:19" x14ac:dyDescent="0.2">
      <c r="A150" t="s">
        <v>153</v>
      </c>
      <c r="B150" t="s">
        <v>147</v>
      </c>
      <c r="C150" t="s">
        <v>3</v>
      </c>
      <c r="D150" t="s">
        <v>4</v>
      </c>
      <c r="E150">
        <v>30</v>
      </c>
      <c r="F150">
        <v>1</v>
      </c>
      <c r="G150">
        <v>0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3">
        <v>0.13177399337291701</v>
      </c>
    </row>
    <row r="151" spans="1:19" x14ac:dyDescent="0.2">
      <c r="A151" t="s">
        <v>154</v>
      </c>
      <c r="B151" t="s">
        <v>147</v>
      </c>
      <c r="C151" t="s">
        <v>3</v>
      </c>
      <c r="D151" t="s">
        <v>4</v>
      </c>
      <c r="E151">
        <v>28</v>
      </c>
      <c r="F151">
        <v>0</v>
      </c>
      <c r="G151">
        <v>0</v>
      </c>
      <c r="H151" s="3">
        <v>0.57983297109603904</v>
      </c>
      <c r="I151" s="3">
        <v>0</v>
      </c>
      <c r="J151" s="3">
        <v>0</v>
      </c>
      <c r="K151" s="3">
        <v>1.4213299751281701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0</v>
      </c>
    </row>
    <row r="152" spans="1:19" x14ac:dyDescent="0.2">
      <c r="A152" t="s">
        <v>387</v>
      </c>
      <c r="B152" t="s">
        <v>147</v>
      </c>
      <c r="C152" t="s">
        <v>3</v>
      </c>
      <c r="D152" t="s">
        <v>4</v>
      </c>
      <c r="E152">
        <v>28</v>
      </c>
      <c r="F152">
        <v>1</v>
      </c>
      <c r="G152">
        <v>0</v>
      </c>
      <c r="H152" s="3">
        <v>0</v>
      </c>
      <c r="I152" s="3">
        <v>0</v>
      </c>
      <c r="J152" s="3">
        <v>0</v>
      </c>
      <c r="K152" s="3">
        <v>0.30728998780250499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3">
        <v>0</v>
      </c>
    </row>
    <row r="153" spans="1:19" x14ac:dyDescent="0.2">
      <c r="A153" t="s">
        <v>155</v>
      </c>
      <c r="B153" t="s">
        <v>147</v>
      </c>
      <c r="C153" t="s">
        <v>3</v>
      </c>
      <c r="D153" t="s">
        <v>4</v>
      </c>
      <c r="E153">
        <v>30</v>
      </c>
      <c r="F153">
        <v>0</v>
      </c>
      <c r="G153">
        <v>0</v>
      </c>
      <c r="H153" s="3">
        <v>1.94989001750946</v>
      </c>
      <c r="I153" s="3">
        <v>0</v>
      </c>
      <c r="J153" s="3">
        <v>0</v>
      </c>
      <c r="K153" s="3">
        <v>1.85982000827789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3">
        <v>0</v>
      </c>
    </row>
    <row r="154" spans="1:19" x14ac:dyDescent="0.2">
      <c r="A154" t="s">
        <v>156</v>
      </c>
      <c r="B154" t="s">
        <v>147</v>
      </c>
      <c r="C154" t="s">
        <v>3</v>
      </c>
      <c r="D154" t="s">
        <v>4</v>
      </c>
      <c r="E154">
        <v>30</v>
      </c>
      <c r="F154">
        <v>1</v>
      </c>
      <c r="G154">
        <v>0</v>
      </c>
      <c r="H154" s="3">
        <v>12.421199798584</v>
      </c>
      <c r="I154" s="3">
        <v>11.6280002593994</v>
      </c>
      <c r="J154" s="3">
        <v>12.726300239563001</v>
      </c>
      <c r="K154" s="3">
        <v>6.6358900070190403</v>
      </c>
      <c r="L154" s="3">
        <v>0</v>
      </c>
      <c r="M154" s="3">
        <v>4.8628401756286603</v>
      </c>
      <c r="N154" s="3">
        <v>5.3074297904968297</v>
      </c>
      <c r="O154" s="3">
        <v>0</v>
      </c>
      <c r="P154" s="3">
        <v>2.7207999229431201</v>
      </c>
      <c r="Q154" s="3">
        <v>0</v>
      </c>
      <c r="R154" s="3">
        <v>1.65538001060486</v>
      </c>
      <c r="S154" s="3">
        <v>1.31665003299713</v>
      </c>
    </row>
    <row r="155" spans="1:19" x14ac:dyDescent="0.2">
      <c r="A155" t="s">
        <v>388</v>
      </c>
      <c r="B155" t="s">
        <v>147</v>
      </c>
      <c r="C155" t="s">
        <v>3</v>
      </c>
      <c r="D155" t="s">
        <v>4</v>
      </c>
      <c r="E155">
        <v>31</v>
      </c>
      <c r="F155">
        <v>1</v>
      </c>
      <c r="G155">
        <v>0</v>
      </c>
      <c r="H155" s="3">
        <v>0</v>
      </c>
      <c r="I155" s="3">
        <v>0</v>
      </c>
      <c r="J155" s="3">
        <v>0</v>
      </c>
      <c r="K155" s="3">
        <v>0.33761999011039701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3">
        <v>0</v>
      </c>
    </row>
    <row r="156" spans="1:19" x14ac:dyDescent="0.2">
      <c r="A156" t="s">
        <v>157</v>
      </c>
      <c r="B156" t="s">
        <v>147</v>
      </c>
      <c r="C156" t="s">
        <v>3</v>
      </c>
      <c r="D156" t="s">
        <v>4</v>
      </c>
      <c r="E156">
        <v>32</v>
      </c>
      <c r="F156">
        <v>1</v>
      </c>
      <c r="G156">
        <v>0</v>
      </c>
      <c r="H156" s="3">
        <v>17.1037998199463</v>
      </c>
      <c r="I156" s="3">
        <v>16.393800735473601</v>
      </c>
      <c r="J156" s="3">
        <v>17.973100662231399</v>
      </c>
      <c r="K156" s="3">
        <v>14.882399559021</v>
      </c>
      <c r="L156" s="3">
        <v>2.4665598869323699</v>
      </c>
      <c r="M156" s="3">
        <v>4.6674499511718803</v>
      </c>
      <c r="N156" s="3">
        <v>4.1254901885986301</v>
      </c>
      <c r="O156" s="3">
        <v>1.1294699907302901</v>
      </c>
      <c r="P156" s="3">
        <v>1.84207999706268</v>
      </c>
      <c r="Q156" s="3">
        <v>1.5217100381851201</v>
      </c>
      <c r="R156" s="3">
        <v>1.6963599920272801</v>
      </c>
      <c r="S156" s="3">
        <v>1.74917995929718</v>
      </c>
    </row>
    <row r="157" spans="1:19" x14ac:dyDescent="0.2">
      <c r="A157" t="s">
        <v>389</v>
      </c>
      <c r="B157" t="s">
        <v>147</v>
      </c>
      <c r="C157" t="s">
        <v>3</v>
      </c>
      <c r="D157" t="s">
        <v>4</v>
      </c>
      <c r="E157">
        <v>32</v>
      </c>
      <c r="F157">
        <v>2</v>
      </c>
      <c r="G157">
        <v>0</v>
      </c>
      <c r="H157" s="3">
        <v>0</v>
      </c>
      <c r="I157" s="3">
        <v>0</v>
      </c>
      <c r="J157" s="3">
        <v>0</v>
      </c>
      <c r="K157" s="3">
        <v>0.83659201860427901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3">
        <v>0</v>
      </c>
    </row>
    <row r="158" spans="1:19" x14ac:dyDescent="0.2">
      <c r="A158" t="s">
        <v>390</v>
      </c>
      <c r="B158" t="s">
        <v>147</v>
      </c>
      <c r="C158" t="s">
        <v>3</v>
      </c>
      <c r="D158" t="s">
        <v>4</v>
      </c>
      <c r="E158">
        <v>36</v>
      </c>
      <c r="F158">
        <v>1</v>
      </c>
      <c r="G158">
        <v>0</v>
      </c>
      <c r="H158" s="3">
        <v>0</v>
      </c>
      <c r="I158" s="3">
        <v>0</v>
      </c>
      <c r="J158" s="3">
        <v>0</v>
      </c>
      <c r="K158" s="3">
        <v>0.165228992700577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0</v>
      </c>
    </row>
    <row r="159" spans="1:19" x14ac:dyDescent="0.2">
      <c r="A159" t="s">
        <v>158</v>
      </c>
      <c r="B159" t="s">
        <v>147</v>
      </c>
      <c r="C159" t="s">
        <v>3</v>
      </c>
      <c r="D159" t="s">
        <v>4</v>
      </c>
      <c r="E159">
        <v>30</v>
      </c>
      <c r="F159">
        <v>1</v>
      </c>
      <c r="G159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0.80222797393798795</v>
      </c>
    </row>
    <row r="160" spans="1:19" x14ac:dyDescent="0.2">
      <c r="A160" t="s">
        <v>391</v>
      </c>
      <c r="B160" t="s">
        <v>147</v>
      </c>
      <c r="C160" t="s">
        <v>3</v>
      </c>
      <c r="D160" t="s">
        <v>4</v>
      </c>
      <c r="E160">
        <v>32</v>
      </c>
      <c r="F160">
        <v>1</v>
      </c>
      <c r="G160">
        <v>0</v>
      </c>
      <c r="H160" s="3">
        <v>0</v>
      </c>
      <c r="I160" s="3">
        <v>0</v>
      </c>
      <c r="J160" s="3">
        <v>0</v>
      </c>
      <c r="K160" s="3">
        <v>0.27024900913238498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0</v>
      </c>
    </row>
    <row r="161" spans="1:19" x14ac:dyDescent="0.2">
      <c r="A161" t="s">
        <v>159</v>
      </c>
      <c r="B161" t="s">
        <v>147</v>
      </c>
      <c r="C161" t="s">
        <v>3</v>
      </c>
      <c r="D161" t="s">
        <v>4</v>
      </c>
      <c r="E161">
        <v>31</v>
      </c>
      <c r="F161">
        <v>1</v>
      </c>
      <c r="G161">
        <v>0</v>
      </c>
      <c r="H161" s="3">
        <v>0</v>
      </c>
      <c r="I161" s="3">
        <v>0</v>
      </c>
      <c r="J161" s="3">
        <v>0</v>
      </c>
      <c r="K161" s="3">
        <v>2.8061900138854998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0</v>
      </c>
      <c r="S161" s="3">
        <v>0</v>
      </c>
    </row>
    <row r="162" spans="1:19" x14ac:dyDescent="0.2">
      <c r="A162" t="s">
        <v>160</v>
      </c>
      <c r="B162" t="s">
        <v>147</v>
      </c>
      <c r="C162" t="s">
        <v>3</v>
      </c>
      <c r="D162" t="s">
        <v>4</v>
      </c>
      <c r="E162">
        <v>32</v>
      </c>
      <c r="F162">
        <v>1</v>
      </c>
      <c r="G162">
        <v>0</v>
      </c>
      <c r="H162" s="3">
        <v>88.772598266601605</v>
      </c>
      <c r="I162" s="3">
        <v>80.480300903320298</v>
      </c>
      <c r="J162" s="3">
        <v>94.027702331542997</v>
      </c>
      <c r="K162" s="3">
        <v>30.444299697876001</v>
      </c>
      <c r="L162" s="3">
        <v>19.424400329589801</v>
      </c>
      <c r="M162" s="3">
        <v>33.765201568603501</v>
      </c>
      <c r="N162" s="3">
        <v>31.409400939941399</v>
      </c>
      <c r="O162" s="3">
        <v>6.7010498046875</v>
      </c>
      <c r="P162" s="3">
        <v>11.551699638366699</v>
      </c>
      <c r="Q162" s="3">
        <v>12.817399978637701</v>
      </c>
      <c r="R162" s="3">
        <v>12.2523002624512</v>
      </c>
      <c r="S162" s="3">
        <v>13.503899574279799</v>
      </c>
    </row>
    <row r="163" spans="1:19" x14ac:dyDescent="0.2">
      <c r="A163" t="s">
        <v>161</v>
      </c>
      <c r="B163" t="s">
        <v>147</v>
      </c>
      <c r="C163" t="s">
        <v>3</v>
      </c>
      <c r="D163" t="s">
        <v>4</v>
      </c>
      <c r="E163">
        <v>34</v>
      </c>
      <c r="F163">
        <v>1</v>
      </c>
      <c r="G163">
        <v>0</v>
      </c>
      <c r="H163" s="3">
        <v>99.728103637695298</v>
      </c>
      <c r="I163" s="3">
        <v>83.337699890136705</v>
      </c>
      <c r="J163" s="3">
        <v>95.490699768066406</v>
      </c>
      <c r="K163" s="3">
        <v>36.187400817871101</v>
      </c>
      <c r="L163" s="3">
        <v>18.514400482177699</v>
      </c>
      <c r="M163" s="3">
        <v>29.109800338745099</v>
      </c>
      <c r="N163" s="3">
        <v>26.958999633789102</v>
      </c>
      <c r="O163" s="3">
        <v>5.6357998847961399</v>
      </c>
      <c r="P163" s="3">
        <v>8.9798498153686506</v>
      </c>
      <c r="Q163" s="3">
        <v>11.617600440979</v>
      </c>
      <c r="R163" s="3">
        <v>11.7946996688843</v>
      </c>
      <c r="S163" s="3">
        <v>9.9571104049682599</v>
      </c>
    </row>
    <row r="164" spans="1:19" x14ac:dyDescent="0.2">
      <c r="A164" t="s">
        <v>162</v>
      </c>
      <c r="B164" t="s">
        <v>147</v>
      </c>
      <c r="C164" t="s">
        <v>3</v>
      </c>
      <c r="D164" t="s">
        <v>4</v>
      </c>
      <c r="E164">
        <v>32</v>
      </c>
      <c r="F164">
        <v>2</v>
      </c>
      <c r="G164">
        <v>0</v>
      </c>
      <c r="H164" s="3">
        <v>81.386398315429702</v>
      </c>
      <c r="I164" s="3">
        <v>72.441703796386705</v>
      </c>
      <c r="J164" s="3">
        <v>86.972999572753906</v>
      </c>
      <c r="K164" s="3">
        <v>41.083698272705099</v>
      </c>
      <c r="L164" s="3">
        <v>36.920501708984403</v>
      </c>
      <c r="M164" s="3">
        <v>61.471298217773402</v>
      </c>
      <c r="N164" s="3">
        <v>60.151199340820298</v>
      </c>
      <c r="O164" s="3">
        <v>14.7490997314453</v>
      </c>
      <c r="P164" s="3">
        <v>36.908199310302699</v>
      </c>
      <c r="Q164" s="3">
        <v>20.255599975585898</v>
      </c>
      <c r="R164" s="3">
        <v>23.043800354003899</v>
      </c>
      <c r="S164" s="3">
        <v>41.493301391601598</v>
      </c>
    </row>
    <row r="165" spans="1:19" x14ac:dyDescent="0.2">
      <c r="A165" t="s">
        <v>163</v>
      </c>
      <c r="B165" t="s">
        <v>147</v>
      </c>
      <c r="C165" t="s">
        <v>3</v>
      </c>
      <c r="D165" t="s">
        <v>4</v>
      </c>
      <c r="E165">
        <v>34</v>
      </c>
      <c r="F165">
        <v>1</v>
      </c>
      <c r="G165">
        <v>0</v>
      </c>
      <c r="H165" s="3">
        <v>10.341600418090801</v>
      </c>
      <c r="I165" s="3">
        <v>8.7988195419311506</v>
      </c>
      <c r="J165" s="3">
        <v>12.2002000808716</v>
      </c>
      <c r="K165" s="3">
        <v>8.0082302093505895</v>
      </c>
      <c r="L165" s="3">
        <v>2.3427999019622798</v>
      </c>
      <c r="M165" s="3">
        <v>5.5305900573730504</v>
      </c>
      <c r="N165" s="3">
        <v>4.22699022293091</v>
      </c>
      <c r="O165" s="3">
        <v>1.5828499794006301</v>
      </c>
      <c r="P165" s="3">
        <v>2.2062799930572501</v>
      </c>
      <c r="Q165" s="3">
        <v>1.82535004615784</v>
      </c>
      <c r="R165" s="3">
        <v>2.0360400676727299</v>
      </c>
      <c r="S165" s="3">
        <v>2.4266800880432098</v>
      </c>
    </row>
    <row r="166" spans="1:19" x14ac:dyDescent="0.2">
      <c r="A166" t="s">
        <v>164</v>
      </c>
      <c r="B166" t="s">
        <v>147</v>
      </c>
      <c r="C166" t="s">
        <v>3</v>
      </c>
      <c r="D166" t="s">
        <v>4</v>
      </c>
      <c r="E166">
        <v>34</v>
      </c>
      <c r="F166">
        <v>2</v>
      </c>
      <c r="G166">
        <v>0</v>
      </c>
      <c r="H166" s="3">
        <v>77.517303466796903</v>
      </c>
      <c r="I166" s="3">
        <v>65.987998962402301</v>
      </c>
      <c r="J166" s="3">
        <v>78.643203735351605</v>
      </c>
      <c r="K166" s="3">
        <v>33.075599670410199</v>
      </c>
      <c r="L166" s="3">
        <v>34.168800354003899</v>
      </c>
      <c r="M166" s="3">
        <v>53.560901641845703</v>
      </c>
      <c r="N166" s="3">
        <v>51.591499328613303</v>
      </c>
      <c r="O166" s="3">
        <v>10.8786001205444</v>
      </c>
      <c r="P166" s="3">
        <v>25.1203002929688</v>
      </c>
      <c r="Q166" s="3">
        <v>21.792200088501001</v>
      </c>
      <c r="R166" s="3">
        <v>23.6096000671387</v>
      </c>
      <c r="S166" s="3">
        <v>28.9097995758057</v>
      </c>
    </row>
    <row r="167" spans="1:19" x14ac:dyDescent="0.2">
      <c r="A167" t="s">
        <v>392</v>
      </c>
      <c r="B167" t="s">
        <v>147</v>
      </c>
      <c r="C167" t="s">
        <v>3</v>
      </c>
      <c r="D167" t="s">
        <v>4</v>
      </c>
      <c r="E167">
        <v>34</v>
      </c>
      <c r="F167">
        <v>1</v>
      </c>
      <c r="G167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0.16159899532795</v>
      </c>
      <c r="P167" s="3">
        <v>0</v>
      </c>
      <c r="Q167" s="3">
        <v>0</v>
      </c>
      <c r="R167" s="3">
        <v>0.22643299400806399</v>
      </c>
      <c r="S167" s="3">
        <v>0</v>
      </c>
    </row>
    <row r="168" spans="1:19" x14ac:dyDescent="0.2">
      <c r="A168" t="s">
        <v>165</v>
      </c>
      <c r="B168" t="s">
        <v>147</v>
      </c>
      <c r="C168" t="s">
        <v>3</v>
      </c>
      <c r="D168" t="s">
        <v>4</v>
      </c>
      <c r="E168">
        <v>34</v>
      </c>
      <c r="F168">
        <v>2</v>
      </c>
      <c r="G168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0.58636999130249001</v>
      </c>
      <c r="N168" s="3">
        <v>0.37110799551010099</v>
      </c>
      <c r="O168" s="3">
        <v>0.37801799178123502</v>
      </c>
      <c r="P168" s="3">
        <v>0</v>
      </c>
      <c r="Q168" s="3">
        <v>0</v>
      </c>
      <c r="R168" s="3">
        <v>0.13823300600051899</v>
      </c>
      <c r="S168" s="3">
        <v>0.16035099327564201</v>
      </c>
    </row>
    <row r="169" spans="1:19" x14ac:dyDescent="0.2">
      <c r="A169" t="s">
        <v>166</v>
      </c>
      <c r="B169" t="s">
        <v>147</v>
      </c>
      <c r="C169" t="s">
        <v>3</v>
      </c>
      <c r="D169" t="s">
        <v>4</v>
      </c>
      <c r="E169">
        <v>36</v>
      </c>
      <c r="F169">
        <v>1</v>
      </c>
      <c r="G169">
        <v>0</v>
      </c>
      <c r="H169" s="3">
        <v>4.0705399513244602</v>
      </c>
      <c r="I169" s="3">
        <v>3.0261499881744398</v>
      </c>
      <c r="J169" s="3">
        <v>3.7814500331878702</v>
      </c>
      <c r="K169" s="3">
        <v>3.1141099929809601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</row>
    <row r="170" spans="1:19" x14ac:dyDescent="0.2">
      <c r="A170" t="s">
        <v>167</v>
      </c>
      <c r="B170" t="s">
        <v>147</v>
      </c>
      <c r="C170" t="s">
        <v>3</v>
      </c>
      <c r="D170" t="s">
        <v>4</v>
      </c>
      <c r="E170">
        <v>36</v>
      </c>
      <c r="F170">
        <v>2</v>
      </c>
      <c r="G170">
        <v>0</v>
      </c>
      <c r="H170" s="3">
        <v>3.3080899715423602</v>
      </c>
      <c r="I170" s="3">
        <v>2.7703900337219198</v>
      </c>
      <c r="J170" s="3">
        <v>2.97572994232178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</row>
    <row r="171" spans="1:19" x14ac:dyDescent="0.2">
      <c r="A171" t="s">
        <v>169</v>
      </c>
      <c r="B171" t="s">
        <v>168</v>
      </c>
      <c r="C171" t="s">
        <v>3</v>
      </c>
      <c r="D171" t="s">
        <v>4</v>
      </c>
      <c r="E171">
        <v>28</v>
      </c>
      <c r="F171">
        <v>0</v>
      </c>
      <c r="G171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0.146198004484177</v>
      </c>
      <c r="Q171" s="3">
        <v>0</v>
      </c>
      <c r="R171" s="3">
        <v>0</v>
      </c>
      <c r="S171" s="3">
        <v>0</v>
      </c>
    </row>
    <row r="172" spans="1:19" x14ac:dyDescent="0.2">
      <c r="A172" t="s">
        <v>170</v>
      </c>
      <c r="B172" t="s">
        <v>168</v>
      </c>
      <c r="C172" t="s">
        <v>3</v>
      </c>
      <c r="D172" t="s">
        <v>4</v>
      </c>
      <c r="E172">
        <v>28</v>
      </c>
      <c r="F172">
        <v>1</v>
      </c>
      <c r="G172">
        <v>0</v>
      </c>
      <c r="H172" s="3">
        <v>2.4460899829864502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3">
        <v>0</v>
      </c>
    </row>
    <row r="173" spans="1:19" x14ac:dyDescent="0.2">
      <c r="A173" t="s">
        <v>171</v>
      </c>
      <c r="B173" t="s">
        <v>168</v>
      </c>
      <c r="C173" t="s">
        <v>3</v>
      </c>
      <c r="D173" t="s">
        <v>4</v>
      </c>
      <c r="E173">
        <v>26</v>
      </c>
      <c r="F173">
        <v>0</v>
      </c>
      <c r="G173">
        <v>0</v>
      </c>
      <c r="H173" s="3">
        <v>1.3361500501632699</v>
      </c>
      <c r="I173" s="3">
        <v>1.4506100416183501</v>
      </c>
      <c r="J173" s="3">
        <v>1.7042200565338099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</row>
    <row r="174" spans="1:19" x14ac:dyDescent="0.2">
      <c r="A174" t="s">
        <v>172</v>
      </c>
      <c r="B174" t="s">
        <v>168</v>
      </c>
      <c r="C174" t="s">
        <v>3</v>
      </c>
      <c r="D174" t="s">
        <v>4</v>
      </c>
      <c r="E174">
        <v>28</v>
      </c>
      <c r="F174">
        <v>0</v>
      </c>
      <c r="G174">
        <v>0</v>
      </c>
      <c r="H174" s="3">
        <v>5.6119899749755904</v>
      </c>
      <c r="I174" s="3">
        <v>4.9915299415588397</v>
      </c>
      <c r="J174" s="3">
        <v>5.3654699325561497</v>
      </c>
      <c r="K174" s="3">
        <v>5.8200201988220197</v>
      </c>
      <c r="L174" s="3">
        <v>1.8388500213623</v>
      </c>
      <c r="M174" s="3">
        <v>2.5998198986053498</v>
      </c>
      <c r="N174" s="3">
        <v>1.7595399618148799</v>
      </c>
      <c r="O174" s="3">
        <v>0.93838798999786399</v>
      </c>
      <c r="P174" s="3">
        <v>1.0993499755859399</v>
      </c>
      <c r="Q174" s="3">
        <v>1.25873994827271</v>
      </c>
      <c r="R174" s="3">
        <v>1.0272899866104099</v>
      </c>
      <c r="S174" s="3">
        <v>1.6194200515747099</v>
      </c>
    </row>
    <row r="175" spans="1:19" x14ac:dyDescent="0.2">
      <c r="A175" t="s">
        <v>173</v>
      </c>
      <c r="B175" t="s">
        <v>168</v>
      </c>
      <c r="C175" t="s">
        <v>3</v>
      </c>
      <c r="D175" t="s">
        <v>4</v>
      </c>
      <c r="E175">
        <v>28</v>
      </c>
      <c r="F175">
        <v>1</v>
      </c>
      <c r="G175">
        <v>0</v>
      </c>
      <c r="H175" s="3">
        <v>13.772500038146999</v>
      </c>
      <c r="I175" s="3">
        <v>15.443599700927701</v>
      </c>
      <c r="J175" s="3">
        <v>17.3306999206543</v>
      </c>
      <c r="K175" s="3">
        <v>19.375</v>
      </c>
      <c r="L175" s="3">
        <v>6.7172899246215803</v>
      </c>
      <c r="M175" s="3">
        <v>11.5096998214722</v>
      </c>
      <c r="N175" s="3">
        <v>9.0002002716064506</v>
      </c>
      <c r="O175" s="3">
        <v>3.7058200836181601</v>
      </c>
      <c r="P175" s="3">
        <v>5.7273597717285201</v>
      </c>
      <c r="Q175" s="3">
        <v>4.5528001785278303</v>
      </c>
      <c r="R175" s="3">
        <v>4.2374200820922896</v>
      </c>
      <c r="S175" s="3">
        <v>7.4095997810363796</v>
      </c>
    </row>
    <row r="176" spans="1:19" x14ac:dyDescent="0.2">
      <c r="A176" t="s">
        <v>174</v>
      </c>
      <c r="B176" t="s">
        <v>168</v>
      </c>
      <c r="C176" t="s">
        <v>3</v>
      </c>
      <c r="D176" t="s">
        <v>4</v>
      </c>
      <c r="E176">
        <v>30</v>
      </c>
      <c r="F176">
        <v>0</v>
      </c>
      <c r="G176">
        <v>0</v>
      </c>
      <c r="H176" s="3">
        <v>0.46042200922965998</v>
      </c>
      <c r="I176" s="3">
        <v>0.44457098841667197</v>
      </c>
      <c r="J176" s="3">
        <v>0.46889600157737699</v>
      </c>
      <c r="K176" s="3">
        <v>0</v>
      </c>
      <c r="L176" s="3">
        <v>0.100397996604443</v>
      </c>
      <c r="M176" s="3">
        <v>0</v>
      </c>
      <c r="N176" s="3">
        <v>0.10809700191021</v>
      </c>
      <c r="O176" s="3">
        <v>0</v>
      </c>
      <c r="P176" s="3">
        <v>0.112536996603012</v>
      </c>
      <c r="Q176" s="3">
        <v>0</v>
      </c>
      <c r="R176" s="3">
        <v>0</v>
      </c>
      <c r="S176" s="3">
        <v>0</v>
      </c>
    </row>
    <row r="177" spans="1:19" x14ac:dyDescent="0.2">
      <c r="A177" t="s">
        <v>175</v>
      </c>
      <c r="B177" t="s">
        <v>168</v>
      </c>
      <c r="C177" t="s">
        <v>3</v>
      </c>
      <c r="D177" t="s">
        <v>4</v>
      </c>
      <c r="E177">
        <v>28</v>
      </c>
      <c r="F177">
        <v>0</v>
      </c>
      <c r="G177">
        <v>0</v>
      </c>
      <c r="H177" s="3">
        <v>0.43987101316451999</v>
      </c>
      <c r="I177" s="3">
        <v>0.29023998975753801</v>
      </c>
      <c r="J177" s="3">
        <v>0.33234000205993702</v>
      </c>
      <c r="K177" s="3">
        <v>0</v>
      </c>
      <c r="L177" s="3">
        <v>0</v>
      </c>
      <c r="M177" s="3">
        <v>0.19569900631904599</v>
      </c>
      <c r="N177" s="3">
        <v>0.13857300579547899</v>
      </c>
      <c r="O177" s="3">
        <v>0</v>
      </c>
      <c r="P177" s="3">
        <v>9.7525499761104598E-2</v>
      </c>
      <c r="Q177" s="3">
        <v>0</v>
      </c>
      <c r="R177" s="3">
        <v>0</v>
      </c>
      <c r="S177" s="3">
        <v>0</v>
      </c>
    </row>
    <row r="178" spans="1:19" x14ac:dyDescent="0.2">
      <c r="A178" t="s">
        <v>176</v>
      </c>
      <c r="B178" t="s">
        <v>168</v>
      </c>
      <c r="C178" t="s">
        <v>3</v>
      </c>
      <c r="D178" t="s">
        <v>4</v>
      </c>
      <c r="E178">
        <v>28</v>
      </c>
      <c r="F178">
        <v>1</v>
      </c>
      <c r="G178">
        <v>0</v>
      </c>
      <c r="H178" s="3">
        <v>0.81518298387527499</v>
      </c>
      <c r="I178" s="3">
        <v>0.755213022232056</v>
      </c>
      <c r="J178" s="3">
        <v>0.83776199817657504</v>
      </c>
      <c r="K178" s="3">
        <v>0.96647799015045199</v>
      </c>
      <c r="L178" s="3">
        <v>0.74500697851180997</v>
      </c>
      <c r="M178" s="3">
        <v>1.1559499502182</v>
      </c>
      <c r="N178" s="3">
        <v>0.62380099296569802</v>
      </c>
      <c r="O178" s="3">
        <v>0.446750998497009</v>
      </c>
      <c r="P178" s="3">
        <v>0.40526199340820301</v>
      </c>
      <c r="Q178" s="3">
        <v>0.37622800469398499</v>
      </c>
      <c r="R178" s="3">
        <v>0.293514013290405</v>
      </c>
      <c r="S178" s="3">
        <v>0.48605599999427801</v>
      </c>
    </row>
    <row r="179" spans="1:19" x14ac:dyDescent="0.2">
      <c r="A179" t="s">
        <v>177</v>
      </c>
      <c r="B179" t="s">
        <v>168</v>
      </c>
      <c r="C179" t="s">
        <v>3</v>
      </c>
      <c r="D179" t="s">
        <v>4</v>
      </c>
      <c r="E179">
        <v>29</v>
      </c>
      <c r="F179">
        <v>1</v>
      </c>
      <c r="G179">
        <v>0</v>
      </c>
      <c r="H179" s="3">
        <v>2.26411008834839</v>
      </c>
      <c r="I179" s="3">
        <v>1.8162300586700399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0</v>
      </c>
      <c r="S179" s="3">
        <v>0</v>
      </c>
    </row>
    <row r="180" spans="1:19" x14ac:dyDescent="0.2">
      <c r="A180" t="s">
        <v>178</v>
      </c>
      <c r="B180" t="s">
        <v>168</v>
      </c>
      <c r="C180" t="s">
        <v>3</v>
      </c>
      <c r="D180" t="s">
        <v>4</v>
      </c>
      <c r="E180">
        <v>30</v>
      </c>
      <c r="F180">
        <v>0</v>
      </c>
      <c r="G180">
        <v>0</v>
      </c>
      <c r="H180" s="3">
        <v>2.5020198822021502</v>
      </c>
      <c r="I180" s="3">
        <v>2.6194200515747101</v>
      </c>
      <c r="J180" s="3">
        <v>2.7278499603271502</v>
      </c>
      <c r="K180" s="3">
        <v>2.63141989707947</v>
      </c>
      <c r="L180" s="3">
        <v>0.51086002588272095</v>
      </c>
      <c r="M180" s="3">
        <v>0</v>
      </c>
      <c r="N180" s="3">
        <v>0.72309201955795299</v>
      </c>
      <c r="O180" s="3">
        <v>0</v>
      </c>
      <c r="P180" s="3">
        <v>0.36441901326179499</v>
      </c>
      <c r="Q180" s="3">
        <v>0</v>
      </c>
      <c r="R180" s="3">
        <v>0</v>
      </c>
      <c r="S180" s="3">
        <v>0</v>
      </c>
    </row>
    <row r="181" spans="1:19" x14ac:dyDescent="0.2">
      <c r="A181" t="s">
        <v>179</v>
      </c>
      <c r="B181" t="s">
        <v>168</v>
      </c>
      <c r="C181" t="s">
        <v>3</v>
      </c>
      <c r="D181" t="s">
        <v>4</v>
      </c>
      <c r="E181">
        <v>31</v>
      </c>
      <c r="F181">
        <v>1</v>
      </c>
      <c r="G181">
        <v>0</v>
      </c>
      <c r="H181" s="3">
        <v>0</v>
      </c>
      <c r="I181" s="3">
        <v>0</v>
      </c>
      <c r="J181" s="3">
        <v>0</v>
      </c>
      <c r="K181" s="3">
        <v>0</v>
      </c>
      <c r="L181" s="3">
        <v>8.88995006680489E-2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0</v>
      </c>
      <c r="S181" s="3">
        <v>0</v>
      </c>
    </row>
    <row r="182" spans="1:19" x14ac:dyDescent="0.2">
      <c r="A182" t="s">
        <v>180</v>
      </c>
      <c r="B182" t="s">
        <v>168</v>
      </c>
      <c r="C182" t="s">
        <v>3</v>
      </c>
      <c r="D182" t="s">
        <v>4</v>
      </c>
      <c r="E182">
        <v>32</v>
      </c>
      <c r="F182">
        <v>1</v>
      </c>
      <c r="G182">
        <v>0</v>
      </c>
      <c r="H182" s="3">
        <v>12.540499687194799</v>
      </c>
      <c r="I182" s="3">
        <v>11.0289001464844</v>
      </c>
      <c r="J182" s="3">
        <v>12.266599655151399</v>
      </c>
      <c r="K182" s="3">
        <v>12.2328996658325</v>
      </c>
      <c r="L182" s="3">
        <v>4.7341198921203604</v>
      </c>
      <c r="M182" s="3">
        <v>7.3322801589965803</v>
      </c>
      <c r="N182" s="3">
        <v>5.7452797889709499</v>
      </c>
      <c r="O182" s="3">
        <v>2.37435007095337</v>
      </c>
      <c r="P182" s="3">
        <v>3.5446801185607901</v>
      </c>
      <c r="Q182" s="3">
        <v>3.4908900260925302</v>
      </c>
      <c r="R182" s="3">
        <v>3.3056299686431898</v>
      </c>
      <c r="S182" s="3">
        <v>4.6488399505615199</v>
      </c>
    </row>
    <row r="183" spans="1:19" x14ac:dyDescent="0.2">
      <c r="A183" t="s">
        <v>181</v>
      </c>
      <c r="B183" t="s">
        <v>168</v>
      </c>
      <c r="C183" t="s">
        <v>3</v>
      </c>
      <c r="D183" t="s">
        <v>4</v>
      </c>
      <c r="E183">
        <v>28</v>
      </c>
      <c r="F183">
        <v>2</v>
      </c>
      <c r="G183">
        <v>0</v>
      </c>
      <c r="H183" s="3">
        <v>25.845300674438501</v>
      </c>
      <c r="I183" s="3">
        <v>27.869600296020501</v>
      </c>
      <c r="J183" s="3">
        <v>39.882801055908203</v>
      </c>
      <c r="K183" s="3">
        <v>0</v>
      </c>
      <c r="L183" s="3">
        <v>48.822601318359403</v>
      </c>
      <c r="M183" s="3">
        <v>61.914199829101598</v>
      </c>
      <c r="N183" s="3">
        <v>50.445301055908203</v>
      </c>
      <c r="O183" s="3">
        <v>19.093799591064499</v>
      </c>
      <c r="P183" s="3">
        <v>40.234699249267599</v>
      </c>
      <c r="Q183" s="3">
        <v>17.233699798583999</v>
      </c>
      <c r="R183" s="3">
        <v>13.2788000106812</v>
      </c>
      <c r="S183" s="3">
        <v>39.154598236083999</v>
      </c>
    </row>
    <row r="184" spans="1:19" x14ac:dyDescent="0.2">
      <c r="A184" t="s">
        <v>182</v>
      </c>
      <c r="B184" t="s">
        <v>168</v>
      </c>
      <c r="C184" t="s">
        <v>3</v>
      </c>
      <c r="D184" t="s">
        <v>4</v>
      </c>
      <c r="E184">
        <v>29</v>
      </c>
      <c r="F184">
        <v>1</v>
      </c>
      <c r="G184">
        <v>0</v>
      </c>
      <c r="H184" s="3">
        <v>0</v>
      </c>
      <c r="I184" s="3">
        <v>0</v>
      </c>
      <c r="J184" s="3">
        <v>0</v>
      </c>
      <c r="K184" s="3">
        <v>0</v>
      </c>
      <c r="L184" s="3">
        <v>1.20792996883392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3">
        <v>0</v>
      </c>
    </row>
    <row r="185" spans="1:19" x14ac:dyDescent="0.2">
      <c r="A185" t="s">
        <v>183</v>
      </c>
      <c r="B185" t="s">
        <v>168</v>
      </c>
      <c r="C185" t="s">
        <v>3</v>
      </c>
      <c r="D185" t="s">
        <v>4</v>
      </c>
      <c r="E185">
        <v>30</v>
      </c>
      <c r="F185">
        <v>2</v>
      </c>
      <c r="G185">
        <v>0</v>
      </c>
      <c r="H185" s="3">
        <v>57.756801605224602</v>
      </c>
      <c r="I185" s="3">
        <v>59.4210014343262</v>
      </c>
      <c r="J185" s="3">
        <v>84.668800354003906</v>
      </c>
      <c r="K185" s="3">
        <v>119.417999267578</v>
      </c>
      <c r="L185" s="3">
        <v>87.836097717285199</v>
      </c>
      <c r="M185" s="3">
        <v>115.51100158691401</v>
      </c>
      <c r="N185" s="3">
        <v>95.764701843261705</v>
      </c>
      <c r="O185" s="3">
        <v>33.080600738525398</v>
      </c>
      <c r="P185" s="3">
        <v>74.8135986328125</v>
      </c>
      <c r="Q185" s="3">
        <v>36.423500061035199</v>
      </c>
      <c r="R185" s="3">
        <v>29.0081996917725</v>
      </c>
      <c r="S185" s="3">
        <v>79.356697082519503</v>
      </c>
    </row>
    <row r="186" spans="1:19" x14ac:dyDescent="0.2">
      <c r="A186" t="s">
        <v>184</v>
      </c>
      <c r="B186" t="s">
        <v>168</v>
      </c>
      <c r="C186" t="s">
        <v>3</v>
      </c>
      <c r="D186" t="s">
        <v>4</v>
      </c>
      <c r="E186">
        <v>31</v>
      </c>
      <c r="F186">
        <v>2</v>
      </c>
      <c r="G186">
        <v>0</v>
      </c>
      <c r="H186" s="3">
        <v>0</v>
      </c>
      <c r="I186" s="3">
        <v>0</v>
      </c>
      <c r="J186" s="3">
        <v>0</v>
      </c>
      <c r="K186" s="3">
        <v>0</v>
      </c>
      <c r="L186" s="3">
        <v>0.26901599764823902</v>
      </c>
      <c r="M186" s="3">
        <v>0</v>
      </c>
      <c r="N186" s="3">
        <v>0.13099299371242501</v>
      </c>
      <c r="O186" s="3">
        <v>0</v>
      </c>
      <c r="P186" s="3">
        <v>0.13819299638271301</v>
      </c>
      <c r="Q186" s="3">
        <v>0</v>
      </c>
      <c r="R186" s="3">
        <v>0</v>
      </c>
      <c r="S186" s="3">
        <v>0</v>
      </c>
    </row>
    <row r="187" spans="1:19" x14ac:dyDescent="0.2">
      <c r="A187" t="s">
        <v>185</v>
      </c>
      <c r="B187" t="s">
        <v>168</v>
      </c>
      <c r="C187" t="s">
        <v>3</v>
      </c>
      <c r="D187" t="s">
        <v>4</v>
      </c>
      <c r="E187">
        <v>32</v>
      </c>
      <c r="F187">
        <v>1</v>
      </c>
      <c r="G187">
        <v>0</v>
      </c>
      <c r="H187" s="3">
        <v>0.80690097808837902</v>
      </c>
      <c r="I187" s="3">
        <v>0.85518002510070801</v>
      </c>
      <c r="J187" s="3">
        <v>0.85714101791381803</v>
      </c>
      <c r="K187" s="3">
        <v>0</v>
      </c>
      <c r="L187" s="3">
        <v>0.45958399772643999</v>
      </c>
      <c r="M187" s="3">
        <v>0.76875698566436801</v>
      </c>
      <c r="N187" s="3">
        <v>0.40477800369262701</v>
      </c>
      <c r="O187" s="3">
        <v>0.23035000264644601</v>
      </c>
      <c r="P187" s="3">
        <v>0.383985996246338</v>
      </c>
      <c r="Q187" s="3">
        <v>0.39117598533630399</v>
      </c>
      <c r="R187" s="3">
        <v>0.24148799479007699</v>
      </c>
      <c r="S187" s="3">
        <v>0.38281199336051902</v>
      </c>
    </row>
    <row r="188" spans="1:19" x14ac:dyDescent="0.2">
      <c r="A188" t="s">
        <v>186</v>
      </c>
      <c r="B188" t="s">
        <v>168</v>
      </c>
      <c r="C188" t="s">
        <v>3</v>
      </c>
      <c r="D188" t="s">
        <v>4</v>
      </c>
      <c r="E188">
        <v>32</v>
      </c>
      <c r="F188">
        <v>2</v>
      </c>
      <c r="G188">
        <v>0</v>
      </c>
      <c r="H188" s="3">
        <v>3.57194995880127</v>
      </c>
      <c r="I188" s="3">
        <v>3.3791201114654501</v>
      </c>
      <c r="J188" s="3">
        <v>3.7996299266815199</v>
      </c>
      <c r="K188" s="3">
        <v>4.8934497833251998</v>
      </c>
      <c r="L188" s="3">
        <v>3.8275799751281698</v>
      </c>
      <c r="M188" s="3">
        <v>4.7787499427795401</v>
      </c>
      <c r="N188" s="3">
        <v>2.8504900932311998</v>
      </c>
      <c r="O188" s="3">
        <v>1.98355996608734</v>
      </c>
      <c r="P188" s="3">
        <v>1.96161997318268</v>
      </c>
      <c r="Q188" s="3">
        <v>1.9888000488281199</v>
      </c>
      <c r="R188" s="3">
        <v>1.9431400299072299</v>
      </c>
      <c r="S188" s="3">
        <v>3.3205699920654301</v>
      </c>
    </row>
    <row r="189" spans="1:19" x14ac:dyDescent="0.2">
      <c r="A189" t="s">
        <v>187</v>
      </c>
      <c r="B189" t="s">
        <v>168</v>
      </c>
      <c r="C189" t="s">
        <v>3</v>
      </c>
      <c r="D189" t="s">
        <v>4</v>
      </c>
      <c r="E189">
        <v>31</v>
      </c>
      <c r="F189">
        <v>1</v>
      </c>
      <c r="G189">
        <v>0</v>
      </c>
      <c r="H189" s="3">
        <v>6.9226698875427202</v>
      </c>
      <c r="I189" s="3">
        <v>6.3671398162841797</v>
      </c>
      <c r="J189" s="3">
        <v>7.7882800102233896</v>
      </c>
      <c r="K189" s="3">
        <v>7.9948801994323704</v>
      </c>
      <c r="L189" s="3">
        <v>3.3164200782775901</v>
      </c>
      <c r="M189" s="3">
        <v>4.4098401069641104</v>
      </c>
      <c r="N189" s="3">
        <v>3.9611299037933301</v>
      </c>
      <c r="O189" s="3">
        <v>1.50152003765106</v>
      </c>
      <c r="P189" s="3">
        <v>2.5783600807189901</v>
      </c>
      <c r="Q189" s="3">
        <v>2.10269999504089</v>
      </c>
      <c r="R189" s="3">
        <v>1.79557001590729</v>
      </c>
      <c r="S189" s="3">
        <v>3.2037498950958301</v>
      </c>
    </row>
    <row r="190" spans="1:19" x14ac:dyDescent="0.2">
      <c r="A190" t="s">
        <v>188</v>
      </c>
      <c r="B190" t="s">
        <v>168</v>
      </c>
      <c r="C190" t="s">
        <v>3</v>
      </c>
      <c r="D190" t="s">
        <v>4</v>
      </c>
      <c r="E190">
        <v>33</v>
      </c>
      <c r="F190">
        <v>1</v>
      </c>
      <c r="G190">
        <v>0</v>
      </c>
      <c r="H190" s="3">
        <v>1.58975994586945</v>
      </c>
      <c r="I190" s="3">
        <v>0</v>
      </c>
      <c r="J190" s="3">
        <v>0.38494500517845198</v>
      </c>
      <c r="K190" s="3">
        <v>0</v>
      </c>
      <c r="L190" s="3">
        <v>0.21637199819087999</v>
      </c>
      <c r="M190" s="3">
        <v>0</v>
      </c>
      <c r="N190" s="3">
        <v>0.90271598100662198</v>
      </c>
      <c r="O190" s="3">
        <v>0</v>
      </c>
      <c r="P190" s="3">
        <v>0.708127021789551</v>
      </c>
      <c r="Q190" s="3">
        <v>0.180067002773285</v>
      </c>
      <c r="R190" s="3">
        <v>0</v>
      </c>
      <c r="S190" s="3">
        <v>0</v>
      </c>
    </row>
    <row r="191" spans="1:19" x14ac:dyDescent="0.2">
      <c r="A191" t="s">
        <v>189</v>
      </c>
      <c r="B191" t="s">
        <v>168</v>
      </c>
      <c r="C191" t="s">
        <v>3</v>
      </c>
      <c r="D191" t="s">
        <v>4</v>
      </c>
      <c r="E191">
        <v>31</v>
      </c>
      <c r="F191">
        <v>1</v>
      </c>
      <c r="G191">
        <v>0</v>
      </c>
      <c r="H191" s="3">
        <v>3.4853498935699498</v>
      </c>
      <c r="I191" s="3">
        <v>3.68445992469788</v>
      </c>
      <c r="J191" s="3">
        <v>4.4120202064514196</v>
      </c>
      <c r="K191" s="3">
        <v>4.8067898750305202</v>
      </c>
      <c r="L191" s="3">
        <v>1.32583999633789</v>
      </c>
      <c r="M191" s="3">
        <v>1.9293199777603101</v>
      </c>
      <c r="N191" s="3">
        <v>1.33126997947693</v>
      </c>
      <c r="O191" s="3">
        <v>0.65646201372146595</v>
      </c>
      <c r="P191" s="3">
        <v>0.964913010597229</v>
      </c>
      <c r="Q191" s="3">
        <v>0.80967998504638705</v>
      </c>
      <c r="R191" s="3">
        <v>0.84771901369094804</v>
      </c>
      <c r="S191" s="3">
        <v>1.18664002418518</v>
      </c>
    </row>
    <row r="192" spans="1:19" x14ac:dyDescent="0.2">
      <c r="A192" t="s">
        <v>190</v>
      </c>
      <c r="B192" t="s">
        <v>168</v>
      </c>
      <c r="C192" t="s">
        <v>3</v>
      </c>
      <c r="D192" t="s">
        <v>4</v>
      </c>
      <c r="E192">
        <v>31</v>
      </c>
      <c r="F192">
        <v>2</v>
      </c>
      <c r="G192">
        <v>0</v>
      </c>
      <c r="H192" s="3">
        <v>14.7292995452881</v>
      </c>
      <c r="I192" s="3">
        <v>13.101799964904799</v>
      </c>
      <c r="J192" s="3">
        <v>17.627199172973601</v>
      </c>
      <c r="K192" s="3">
        <v>18.222600936889599</v>
      </c>
      <c r="L192" s="3">
        <v>10.926099777221699</v>
      </c>
      <c r="M192" s="3">
        <v>17.7793998718262</v>
      </c>
      <c r="N192" s="3">
        <v>16.319700241088899</v>
      </c>
      <c r="O192" s="3">
        <v>5.6291999816894496</v>
      </c>
      <c r="P192" s="3">
        <v>10.467399597168001</v>
      </c>
      <c r="Q192" s="3">
        <v>7.09956979751587</v>
      </c>
      <c r="R192" s="3">
        <v>7.48002004623413</v>
      </c>
      <c r="S192" s="3">
        <v>13.7627000808716</v>
      </c>
    </row>
    <row r="193" spans="1:19" x14ac:dyDescent="0.2">
      <c r="A193" t="s">
        <v>191</v>
      </c>
      <c r="B193" t="s">
        <v>168</v>
      </c>
      <c r="C193" t="s">
        <v>3</v>
      </c>
      <c r="D193" t="s">
        <v>4</v>
      </c>
      <c r="E193">
        <v>33</v>
      </c>
      <c r="F193">
        <v>1</v>
      </c>
      <c r="G193">
        <v>0</v>
      </c>
      <c r="H193" s="3">
        <v>0</v>
      </c>
      <c r="I193" s="3">
        <v>1.12940001487732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</row>
    <row r="194" spans="1:19" x14ac:dyDescent="0.2">
      <c r="A194" t="s">
        <v>192</v>
      </c>
      <c r="B194" t="s">
        <v>168</v>
      </c>
      <c r="C194" t="s">
        <v>3</v>
      </c>
      <c r="D194" t="s">
        <v>4</v>
      </c>
      <c r="E194">
        <v>33</v>
      </c>
      <c r="F194">
        <v>2</v>
      </c>
      <c r="G194">
        <v>0</v>
      </c>
      <c r="H194" s="3">
        <v>5.33268022537231</v>
      </c>
      <c r="I194" s="3">
        <v>5.4299798011779803</v>
      </c>
      <c r="J194" s="3">
        <v>7.0740499496459996</v>
      </c>
      <c r="K194" s="3">
        <v>6.9649100303649902</v>
      </c>
      <c r="L194" s="3">
        <v>0</v>
      </c>
      <c r="M194" s="3">
        <v>5.8958501815795898</v>
      </c>
      <c r="N194" s="3">
        <v>6.0328001976013201</v>
      </c>
      <c r="O194" s="3">
        <v>0</v>
      </c>
      <c r="P194" s="3">
        <v>3.65163993835449</v>
      </c>
      <c r="Q194" s="3">
        <v>0</v>
      </c>
      <c r="R194" s="3">
        <v>0</v>
      </c>
      <c r="S194" s="3">
        <v>4.1623401641845703</v>
      </c>
    </row>
    <row r="195" spans="1:19" x14ac:dyDescent="0.2">
      <c r="A195" t="s">
        <v>193</v>
      </c>
      <c r="B195" t="s">
        <v>168</v>
      </c>
      <c r="C195" t="s">
        <v>3</v>
      </c>
      <c r="D195" t="s">
        <v>4</v>
      </c>
      <c r="E195">
        <v>32</v>
      </c>
      <c r="F195">
        <v>1</v>
      </c>
      <c r="G195">
        <v>0</v>
      </c>
      <c r="H195" s="3">
        <v>145.99899291992199</v>
      </c>
      <c r="I195" s="3">
        <v>134.67999267578099</v>
      </c>
      <c r="J195" s="3">
        <v>152.38000488281199</v>
      </c>
      <c r="K195" s="3">
        <v>164.98500061035199</v>
      </c>
      <c r="L195" s="3">
        <v>58.867401123046903</v>
      </c>
      <c r="M195" s="3">
        <v>94.901496887207003</v>
      </c>
      <c r="N195" s="3">
        <v>72.227996826171903</v>
      </c>
      <c r="O195" s="3">
        <v>30.361700057983398</v>
      </c>
      <c r="P195" s="3">
        <v>50.469200134277301</v>
      </c>
      <c r="Q195" s="3">
        <v>51.248401641845703</v>
      </c>
      <c r="R195" s="3">
        <v>46.299198150634801</v>
      </c>
      <c r="S195" s="3">
        <v>75.657699584960895</v>
      </c>
    </row>
    <row r="196" spans="1:19" x14ac:dyDescent="0.2">
      <c r="A196" t="s">
        <v>194</v>
      </c>
      <c r="B196" t="s">
        <v>168</v>
      </c>
      <c r="C196" t="s">
        <v>3</v>
      </c>
      <c r="D196" t="s">
        <v>4</v>
      </c>
      <c r="E196">
        <v>33</v>
      </c>
      <c r="F196">
        <v>1</v>
      </c>
      <c r="G196">
        <v>0</v>
      </c>
      <c r="H196" s="3">
        <v>0.27781200408935502</v>
      </c>
      <c r="I196" s="3">
        <v>0.54043400287628196</v>
      </c>
      <c r="J196" s="3">
        <v>4.2212199419736897E-2</v>
      </c>
      <c r="K196" s="3">
        <v>1.9224200248718299</v>
      </c>
      <c r="L196" s="3">
        <v>7.5100898742675795E-2</v>
      </c>
      <c r="M196" s="3">
        <v>0</v>
      </c>
      <c r="N196" s="3">
        <v>0.24333000183105499</v>
      </c>
      <c r="O196" s="3">
        <v>0</v>
      </c>
      <c r="P196" s="3">
        <v>0.17165699601173401</v>
      </c>
      <c r="Q196" s="3">
        <v>6.3075803220272106E-2</v>
      </c>
      <c r="R196" s="3">
        <v>6.2449499964714099E-2</v>
      </c>
      <c r="S196" s="3">
        <v>1.16914999485016</v>
      </c>
    </row>
    <row r="197" spans="1:19" x14ac:dyDescent="0.2">
      <c r="A197" t="s">
        <v>195</v>
      </c>
      <c r="B197" t="s">
        <v>168</v>
      </c>
      <c r="C197" t="s">
        <v>3</v>
      </c>
      <c r="D197" t="s">
        <v>4</v>
      </c>
      <c r="E197">
        <v>34</v>
      </c>
      <c r="F197">
        <v>1</v>
      </c>
      <c r="G197">
        <v>0</v>
      </c>
      <c r="H197" s="3">
        <v>60.718799591064503</v>
      </c>
      <c r="I197" s="3">
        <v>57.602401733398402</v>
      </c>
      <c r="J197" s="3">
        <v>63.536998748779297</v>
      </c>
      <c r="K197" s="3">
        <v>65.8551025390625</v>
      </c>
      <c r="L197" s="3">
        <v>23.275100708007798</v>
      </c>
      <c r="M197" s="3">
        <v>37.433498382568402</v>
      </c>
      <c r="N197" s="3">
        <v>29.3985996246338</v>
      </c>
      <c r="O197" s="3">
        <v>11.757200241088899</v>
      </c>
      <c r="P197" s="3">
        <v>20.750799179077099</v>
      </c>
      <c r="Q197" s="3">
        <v>21.004499435424801</v>
      </c>
      <c r="R197" s="3">
        <v>19.160200119018601</v>
      </c>
      <c r="S197" s="3">
        <v>30.230400085449201</v>
      </c>
    </row>
    <row r="198" spans="1:19" x14ac:dyDescent="0.2">
      <c r="A198" t="s">
        <v>196</v>
      </c>
      <c r="B198" t="s">
        <v>168</v>
      </c>
      <c r="C198" t="s">
        <v>3</v>
      </c>
      <c r="D198" t="s">
        <v>4</v>
      </c>
      <c r="E198">
        <v>32</v>
      </c>
      <c r="F198">
        <v>2</v>
      </c>
      <c r="G198">
        <v>0</v>
      </c>
      <c r="H198" s="3">
        <v>551.55700683593795</v>
      </c>
      <c r="I198" s="3">
        <v>516.0009765625</v>
      </c>
      <c r="J198" s="3">
        <v>605.94097900390602</v>
      </c>
      <c r="K198" s="3">
        <v>644.541015625</v>
      </c>
      <c r="L198" s="3">
        <v>319.72900390625</v>
      </c>
      <c r="M198" s="3">
        <v>520.71301269531205</v>
      </c>
      <c r="N198" s="3">
        <v>422.00100708007801</v>
      </c>
      <c r="O198" s="3">
        <v>176.79600524902301</v>
      </c>
      <c r="P198" s="3">
        <v>262.79901123046898</v>
      </c>
      <c r="Q198" s="3">
        <v>230.33500671386699</v>
      </c>
      <c r="R198" s="3">
        <v>213.72099304199199</v>
      </c>
      <c r="S198" s="3">
        <v>411.86300659179699</v>
      </c>
    </row>
    <row r="199" spans="1:19" x14ac:dyDescent="0.2">
      <c r="A199" t="s">
        <v>197</v>
      </c>
      <c r="B199" t="s">
        <v>168</v>
      </c>
      <c r="C199" t="s">
        <v>3</v>
      </c>
      <c r="D199" t="s">
        <v>4</v>
      </c>
      <c r="E199">
        <v>32</v>
      </c>
      <c r="F199">
        <v>3</v>
      </c>
      <c r="G199">
        <v>0</v>
      </c>
      <c r="H199" s="3">
        <v>0</v>
      </c>
      <c r="I199" s="3">
        <v>0</v>
      </c>
      <c r="J199" s="3">
        <v>0</v>
      </c>
      <c r="K199" s="3">
        <v>3.4784200191497798</v>
      </c>
      <c r="L199" s="3">
        <v>0</v>
      </c>
      <c r="M199" s="3">
        <v>1.9077999591827399</v>
      </c>
      <c r="N199" s="3">
        <v>1.42426002025604</v>
      </c>
      <c r="O199" s="3">
        <v>0</v>
      </c>
      <c r="P199" s="3">
        <v>0</v>
      </c>
      <c r="Q199" s="3">
        <v>1.0422600507736199</v>
      </c>
      <c r="R199" s="3">
        <v>0</v>
      </c>
      <c r="S199" s="3">
        <v>3.9089200496673602</v>
      </c>
    </row>
    <row r="200" spans="1:19" x14ac:dyDescent="0.2">
      <c r="A200" t="s">
        <v>198</v>
      </c>
      <c r="B200" t="s">
        <v>168</v>
      </c>
      <c r="C200" t="s">
        <v>3</v>
      </c>
      <c r="D200" t="s">
        <v>4</v>
      </c>
      <c r="E200">
        <v>33</v>
      </c>
      <c r="F200">
        <v>1</v>
      </c>
      <c r="G200">
        <v>0</v>
      </c>
      <c r="H200" s="3">
        <v>0</v>
      </c>
      <c r="I200" s="3">
        <v>0</v>
      </c>
      <c r="J200" s="3">
        <v>1.6832900047302199</v>
      </c>
      <c r="K200" s="3">
        <v>0</v>
      </c>
      <c r="L200" s="3">
        <v>0.42816600203514099</v>
      </c>
      <c r="M200" s="3">
        <v>0</v>
      </c>
      <c r="N200" s="3">
        <v>0</v>
      </c>
      <c r="O200" s="3">
        <v>0</v>
      </c>
      <c r="P200" s="3">
        <v>0</v>
      </c>
      <c r="Q200" s="3">
        <v>0.48981899023056003</v>
      </c>
      <c r="R200" s="3">
        <v>0.54520601034164395</v>
      </c>
      <c r="S200" s="3">
        <v>0</v>
      </c>
    </row>
    <row r="201" spans="1:19" x14ac:dyDescent="0.2">
      <c r="A201" t="s">
        <v>199</v>
      </c>
      <c r="B201" t="s">
        <v>168</v>
      </c>
      <c r="C201" t="s">
        <v>3</v>
      </c>
      <c r="D201" t="s">
        <v>4</v>
      </c>
      <c r="E201">
        <v>33</v>
      </c>
      <c r="F201">
        <v>2</v>
      </c>
      <c r="G201">
        <v>0</v>
      </c>
      <c r="H201" s="3">
        <v>3.1341199874877899</v>
      </c>
      <c r="I201" s="3">
        <v>2.8636100292205802</v>
      </c>
      <c r="J201" s="3">
        <v>3.5827100276946999</v>
      </c>
      <c r="K201" s="3">
        <v>3.7682199478149401</v>
      </c>
      <c r="L201" s="3">
        <v>6.2433600425720197</v>
      </c>
      <c r="M201" s="3">
        <v>4.0192899703979501</v>
      </c>
      <c r="N201" s="3">
        <v>3.7621600627899201</v>
      </c>
      <c r="O201" s="3">
        <v>3.1614000797271702</v>
      </c>
      <c r="P201" s="3">
        <v>2.5433199405670202</v>
      </c>
      <c r="Q201" s="3">
        <v>4.40100002288818</v>
      </c>
      <c r="R201" s="3">
        <v>4.0355501174926802</v>
      </c>
      <c r="S201" s="3">
        <v>3.30310010910034</v>
      </c>
    </row>
    <row r="202" spans="1:19" x14ac:dyDescent="0.2">
      <c r="A202" t="s">
        <v>200</v>
      </c>
      <c r="B202" t="s">
        <v>168</v>
      </c>
      <c r="C202" t="s">
        <v>3</v>
      </c>
      <c r="D202" t="s">
        <v>4</v>
      </c>
      <c r="E202">
        <v>34</v>
      </c>
      <c r="F202">
        <v>2</v>
      </c>
      <c r="G202">
        <v>0</v>
      </c>
      <c r="H202" s="3">
        <v>444.23699951171898</v>
      </c>
      <c r="I202" s="3">
        <v>418.42401123046898</v>
      </c>
      <c r="J202" s="3">
        <v>489.83999633789102</v>
      </c>
      <c r="K202" s="3">
        <v>509.54800415039102</v>
      </c>
      <c r="L202" s="3">
        <v>275.94601440429699</v>
      </c>
      <c r="M202" s="3">
        <v>450.07901000976602</v>
      </c>
      <c r="N202" s="3">
        <v>371.489990234375</v>
      </c>
      <c r="O202" s="3">
        <v>147.96200561523401</v>
      </c>
      <c r="P202" s="3">
        <v>218.43200683593801</v>
      </c>
      <c r="Q202" s="3">
        <v>196.91799926757801</v>
      </c>
      <c r="R202" s="3">
        <v>183.83399963378901</v>
      </c>
      <c r="S202" s="3">
        <v>325.00900268554699</v>
      </c>
    </row>
    <row r="203" spans="1:19" x14ac:dyDescent="0.2">
      <c r="A203" t="s">
        <v>201</v>
      </c>
      <c r="B203" t="s">
        <v>168</v>
      </c>
      <c r="C203" t="s">
        <v>3</v>
      </c>
      <c r="D203" t="s">
        <v>4</v>
      </c>
      <c r="E203">
        <v>36</v>
      </c>
      <c r="F203">
        <v>1</v>
      </c>
      <c r="G20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0.73973101377487205</v>
      </c>
      <c r="N203" s="3">
        <v>0</v>
      </c>
      <c r="O203" s="3">
        <v>0</v>
      </c>
      <c r="P203" s="3">
        <v>0</v>
      </c>
      <c r="Q203" s="3">
        <v>0</v>
      </c>
      <c r="R203" s="3">
        <v>0</v>
      </c>
      <c r="S203" s="3">
        <v>0</v>
      </c>
    </row>
    <row r="204" spans="1:19" x14ac:dyDescent="0.2">
      <c r="A204" t="s">
        <v>202</v>
      </c>
      <c r="B204" t="s">
        <v>168</v>
      </c>
      <c r="C204" t="s">
        <v>3</v>
      </c>
      <c r="D204" t="s">
        <v>4</v>
      </c>
      <c r="E204">
        <v>36</v>
      </c>
      <c r="F204">
        <v>2</v>
      </c>
      <c r="G204">
        <v>0</v>
      </c>
      <c r="H204" s="3">
        <v>5.7375597953796396</v>
      </c>
      <c r="I204" s="3">
        <v>7.4423098564147896</v>
      </c>
      <c r="J204" s="3">
        <v>4.3411002159118697</v>
      </c>
      <c r="K204" s="3">
        <v>10.1367998123169</v>
      </c>
      <c r="L204" s="3">
        <v>2.0004498958587602</v>
      </c>
      <c r="M204" s="3">
        <v>4.2035598754882804</v>
      </c>
      <c r="N204" s="3">
        <v>2.6850099563598602</v>
      </c>
      <c r="O204" s="3">
        <v>0.78482002019882202</v>
      </c>
      <c r="P204" s="3">
        <v>1.42516994476318</v>
      </c>
      <c r="Q204" s="3">
        <v>0.93612498044967696</v>
      </c>
      <c r="R204" s="3">
        <v>1.23811995983124</v>
      </c>
      <c r="S204" s="3">
        <v>1.7265100479126001</v>
      </c>
    </row>
    <row r="205" spans="1:19" x14ac:dyDescent="0.2">
      <c r="A205" t="s">
        <v>203</v>
      </c>
      <c r="B205" t="s">
        <v>168</v>
      </c>
      <c r="C205" t="s">
        <v>3</v>
      </c>
      <c r="D205" t="s">
        <v>4</v>
      </c>
      <c r="E205">
        <v>37</v>
      </c>
      <c r="F205">
        <v>6</v>
      </c>
      <c r="G205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0.50085002183914196</v>
      </c>
      <c r="Q205" s="3">
        <v>0</v>
      </c>
      <c r="R205" s="3">
        <v>0</v>
      </c>
      <c r="S205" s="3">
        <v>0</v>
      </c>
    </row>
    <row r="206" spans="1:19" x14ac:dyDescent="0.2">
      <c r="A206" t="s">
        <v>204</v>
      </c>
      <c r="B206" t="s">
        <v>168</v>
      </c>
      <c r="C206" t="s">
        <v>3</v>
      </c>
      <c r="D206" t="s">
        <v>4</v>
      </c>
      <c r="E206">
        <v>35</v>
      </c>
      <c r="F206">
        <v>2</v>
      </c>
      <c r="G206">
        <v>0</v>
      </c>
      <c r="H206" s="3">
        <v>0</v>
      </c>
      <c r="I206" s="3">
        <v>0</v>
      </c>
      <c r="J206" s="3">
        <v>1.2361099720001201</v>
      </c>
      <c r="K206" s="3">
        <v>0</v>
      </c>
      <c r="L206" s="3">
        <v>0.70497798919677701</v>
      </c>
      <c r="M206" s="3">
        <v>0</v>
      </c>
      <c r="N206" s="3">
        <v>1.1994600296020499</v>
      </c>
      <c r="O206" s="3">
        <v>0</v>
      </c>
      <c r="P206" s="3">
        <v>0.79138898849487305</v>
      </c>
      <c r="Q206" s="3">
        <v>0</v>
      </c>
      <c r="R206" s="3">
        <v>0</v>
      </c>
      <c r="S206" s="3">
        <v>1.0033199787139899</v>
      </c>
    </row>
    <row r="207" spans="1:19" x14ac:dyDescent="0.2">
      <c r="A207" t="s">
        <v>205</v>
      </c>
      <c r="B207" t="s">
        <v>168</v>
      </c>
      <c r="C207" t="s">
        <v>3</v>
      </c>
      <c r="D207" t="s">
        <v>4</v>
      </c>
      <c r="E207">
        <v>36</v>
      </c>
      <c r="F207">
        <v>1</v>
      </c>
      <c r="G207">
        <v>0</v>
      </c>
      <c r="H207" s="3">
        <v>6.1816000938415501</v>
      </c>
      <c r="I207" s="3">
        <v>5.4704298973083496</v>
      </c>
      <c r="J207" s="3">
        <v>6.05364990234375</v>
      </c>
      <c r="K207" s="3">
        <v>6.6349401473998997</v>
      </c>
      <c r="L207" s="3">
        <v>2.3276600837707502</v>
      </c>
      <c r="M207" s="3">
        <v>2.6272499561309801</v>
      </c>
      <c r="N207" s="3">
        <v>2.6982500553131099</v>
      </c>
      <c r="O207" s="3">
        <v>1.0573799610137899</v>
      </c>
      <c r="P207" s="3">
        <v>1.8549900054931601</v>
      </c>
      <c r="Q207" s="3">
        <v>1.83334004878998</v>
      </c>
      <c r="R207" s="3">
        <v>1.83408999443054</v>
      </c>
      <c r="S207" s="3">
        <v>2.6056699752807599</v>
      </c>
    </row>
    <row r="208" spans="1:19" x14ac:dyDescent="0.2">
      <c r="A208" t="s">
        <v>206</v>
      </c>
      <c r="B208" t="s">
        <v>168</v>
      </c>
      <c r="C208" t="s">
        <v>3</v>
      </c>
      <c r="D208" t="s">
        <v>4</v>
      </c>
      <c r="E208">
        <v>36</v>
      </c>
      <c r="F208">
        <v>2</v>
      </c>
      <c r="G208">
        <v>0</v>
      </c>
      <c r="H208" s="3">
        <v>23.522699356079102</v>
      </c>
      <c r="I208" s="3">
        <v>19.5496006011963</v>
      </c>
      <c r="J208" s="3">
        <v>27.183200836181602</v>
      </c>
      <c r="K208" s="3">
        <v>24.269699096679702</v>
      </c>
      <c r="L208" s="3">
        <v>16.649900436401399</v>
      </c>
      <c r="M208" s="3">
        <v>26.105300903320298</v>
      </c>
      <c r="N208" s="3">
        <v>22.334699630737301</v>
      </c>
      <c r="O208" s="3">
        <v>8.5227899551391602</v>
      </c>
      <c r="P208" s="3">
        <v>12.647299766540501</v>
      </c>
      <c r="Q208" s="3">
        <v>11.742199897766101</v>
      </c>
      <c r="R208" s="3">
        <v>11.6829996109009</v>
      </c>
      <c r="S208" s="3">
        <v>18.596500396728501</v>
      </c>
    </row>
    <row r="209" spans="1:19" x14ac:dyDescent="0.2">
      <c r="A209" t="s">
        <v>207</v>
      </c>
      <c r="B209" t="s">
        <v>208</v>
      </c>
      <c r="C209" t="s">
        <v>3</v>
      </c>
      <c r="D209" t="s">
        <v>4</v>
      </c>
      <c r="E209">
        <v>26</v>
      </c>
      <c r="F209">
        <v>0</v>
      </c>
      <c r="G209">
        <v>0</v>
      </c>
      <c r="H209" s="3">
        <v>0</v>
      </c>
      <c r="I209" s="3">
        <v>4.8892102241516104</v>
      </c>
      <c r="J209" s="3">
        <v>0</v>
      </c>
      <c r="K209" s="3">
        <v>0</v>
      </c>
      <c r="L209" s="3">
        <v>2.2776899337768599</v>
      </c>
      <c r="M209" s="3">
        <v>0</v>
      </c>
      <c r="N209" s="3">
        <v>3.1977798938751198</v>
      </c>
      <c r="O209" s="3">
        <v>0</v>
      </c>
      <c r="P209" s="3">
        <v>2.0610599517822301</v>
      </c>
      <c r="Q209" s="3">
        <v>0</v>
      </c>
      <c r="R209" s="3">
        <v>0</v>
      </c>
      <c r="S209" s="3">
        <v>0</v>
      </c>
    </row>
    <row r="210" spans="1:19" x14ac:dyDescent="0.2">
      <c r="A210" t="s">
        <v>209</v>
      </c>
      <c r="B210" t="s">
        <v>208</v>
      </c>
      <c r="C210" t="s">
        <v>3</v>
      </c>
      <c r="D210" t="s">
        <v>4</v>
      </c>
      <c r="E210">
        <v>26</v>
      </c>
      <c r="F210">
        <v>1</v>
      </c>
      <c r="G210">
        <v>0</v>
      </c>
      <c r="H210" s="3">
        <v>0</v>
      </c>
      <c r="I210" s="3">
        <v>0</v>
      </c>
      <c r="J210" s="3">
        <v>0</v>
      </c>
      <c r="K210" s="3">
        <v>0</v>
      </c>
      <c r="L210" s="3">
        <v>1.46889996528625</v>
      </c>
      <c r="M210" s="3">
        <v>0</v>
      </c>
      <c r="N210" s="3">
        <v>1.97203004360199</v>
      </c>
      <c r="O210" s="3">
        <v>0.92721700668335005</v>
      </c>
      <c r="P210" s="3">
        <v>0</v>
      </c>
      <c r="Q210" s="3">
        <v>0</v>
      </c>
      <c r="R210" s="3">
        <v>0.73484402894973799</v>
      </c>
      <c r="S210" s="3">
        <v>1.42885005474091</v>
      </c>
    </row>
    <row r="211" spans="1:19" x14ac:dyDescent="0.2">
      <c r="A211" t="s">
        <v>210</v>
      </c>
      <c r="B211" t="s">
        <v>208</v>
      </c>
      <c r="C211" t="s">
        <v>3</v>
      </c>
      <c r="D211" t="s">
        <v>4</v>
      </c>
      <c r="E211">
        <v>28</v>
      </c>
      <c r="F211">
        <v>1</v>
      </c>
      <c r="G211">
        <v>0</v>
      </c>
      <c r="H211" s="3">
        <v>0.74704301357269298</v>
      </c>
      <c r="I211" s="3">
        <v>0</v>
      </c>
      <c r="J211" s="3">
        <v>0.68777102231979403</v>
      </c>
      <c r="K211" s="3">
        <v>0</v>
      </c>
      <c r="L211" s="3">
        <v>0</v>
      </c>
      <c r="M211" s="3">
        <v>0.86457598209381104</v>
      </c>
      <c r="N211" s="3">
        <v>0.656988024711609</v>
      </c>
      <c r="O211" s="3">
        <v>0.27447199821472201</v>
      </c>
      <c r="P211" s="3">
        <v>0.35809201002120999</v>
      </c>
      <c r="Q211" s="3">
        <v>0</v>
      </c>
      <c r="R211" s="3">
        <v>0</v>
      </c>
      <c r="S211" s="3">
        <v>0</v>
      </c>
    </row>
    <row r="212" spans="1:19" x14ac:dyDescent="0.2">
      <c r="A212" t="s">
        <v>211</v>
      </c>
      <c r="B212" t="s">
        <v>208</v>
      </c>
      <c r="C212" t="s">
        <v>3</v>
      </c>
      <c r="D212" t="s">
        <v>4</v>
      </c>
      <c r="E212">
        <v>26</v>
      </c>
      <c r="F212">
        <v>0</v>
      </c>
      <c r="G212">
        <v>0</v>
      </c>
      <c r="H212" s="3">
        <v>5.8488998413085902</v>
      </c>
      <c r="I212" s="3">
        <v>1.1027699708938601</v>
      </c>
      <c r="J212" s="3">
        <v>6.4694199562072798</v>
      </c>
      <c r="K212" s="3">
        <v>6.8458900451660201</v>
      </c>
      <c r="L212" s="3">
        <v>0.31707799434661899</v>
      </c>
      <c r="M212" s="3">
        <v>4.64685010910034</v>
      </c>
      <c r="N212" s="3">
        <v>0.42769598960876498</v>
      </c>
      <c r="O212" s="3">
        <v>1.34142994880676</v>
      </c>
      <c r="P212" s="3">
        <v>0.2099220007658</v>
      </c>
      <c r="Q212" s="3">
        <v>1.41034996509552</v>
      </c>
      <c r="R212" s="3">
        <v>1.2457900047302199</v>
      </c>
      <c r="S212" s="3">
        <v>2.4963400363922101</v>
      </c>
    </row>
    <row r="213" spans="1:19" x14ac:dyDescent="0.2">
      <c r="A213" t="s">
        <v>212</v>
      </c>
      <c r="B213" t="s">
        <v>208</v>
      </c>
      <c r="C213" t="s">
        <v>3</v>
      </c>
      <c r="D213" t="s">
        <v>4</v>
      </c>
      <c r="E213">
        <v>28</v>
      </c>
      <c r="F213">
        <v>0</v>
      </c>
      <c r="G213">
        <v>0</v>
      </c>
      <c r="H213" s="3">
        <v>6.3723101615905797</v>
      </c>
      <c r="I213" s="3">
        <v>6.0374197959899902</v>
      </c>
      <c r="J213" s="3">
        <v>7.0973801612854004</v>
      </c>
      <c r="K213" s="3">
        <v>7.1375699043273899</v>
      </c>
      <c r="L213" s="3">
        <v>2.0765800476074201</v>
      </c>
      <c r="M213" s="3">
        <v>3.8646600246429399</v>
      </c>
      <c r="N213" s="3">
        <v>3.0969500541686998</v>
      </c>
      <c r="O213" s="3">
        <v>1.10775995254517</v>
      </c>
      <c r="P213" s="3">
        <v>1.77577996253967</v>
      </c>
      <c r="Q213" s="3">
        <v>1.22925996780396</v>
      </c>
      <c r="R213" s="3">
        <v>1.13704001903534</v>
      </c>
      <c r="S213" s="3">
        <v>1.7908200025558501</v>
      </c>
    </row>
    <row r="214" spans="1:19" x14ac:dyDescent="0.2">
      <c r="A214" t="s">
        <v>213</v>
      </c>
      <c r="B214" t="s">
        <v>208</v>
      </c>
      <c r="C214" t="s">
        <v>3</v>
      </c>
      <c r="D214" t="s">
        <v>4</v>
      </c>
      <c r="E214">
        <v>28</v>
      </c>
      <c r="F214">
        <v>1</v>
      </c>
      <c r="G214">
        <v>0</v>
      </c>
      <c r="H214" s="3">
        <v>10.499600410461399</v>
      </c>
      <c r="I214" s="3">
        <v>11.617199897766101</v>
      </c>
      <c r="J214" s="3">
        <v>12.203900337219199</v>
      </c>
      <c r="K214" s="3">
        <v>14.0705003738403</v>
      </c>
      <c r="L214" s="3">
        <v>4.8983302116393999</v>
      </c>
      <c r="M214" s="3">
        <v>8.3467502593994105</v>
      </c>
      <c r="N214" s="3">
        <v>6.5693998336792001</v>
      </c>
      <c r="O214" s="3">
        <v>2.32591009140015</v>
      </c>
      <c r="P214" s="3">
        <v>3.2684600353240998</v>
      </c>
      <c r="Q214" s="3">
        <v>2.3436400890350302</v>
      </c>
      <c r="R214" s="3">
        <v>2.1226000785827601</v>
      </c>
      <c r="S214" s="3">
        <v>4.6543197631835902</v>
      </c>
    </row>
    <row r="215" spans="1:19" x14ac:dyDescent="0.2">
      <c r="A215" t="s">
        <v>214</v>
      </c>
      <c r="B215" t="s">
        <v>208</v>
      </c>
      <c r="C215" t="s">
        <v>3</v>
      </c>
      <c r="D215" t="s">
        <v>4</v>
      </c>
      <c r="E215">
        <v>30</v>
      </c>
      <c r="F215">
        <v>0</v>
      </c>
      <c r="G215">
        <v>0</v>
      </c>
      <c r="H215" s="3">
        <v>0</v>
      </c>
      <c r="I215" s="3">
        <v>0.28524699807167098</v>
      </c>
      <c r="J215" s="3">
        <v>0</v>
      </c>
      <c r="K215" s="3">
        <v>0.41413000226020802</v>
      </c>
      <c r="L215" s="3">
        <v>7.06920996308327E-2</v>
      </c>
      <c r="M215" s="3">
        <v>0.19193799793720201</v>
      </c>
      <c r="N215" s="3">
        <v>0.12954699993133501</v>
      </c>
      <c r="O215" s="3">
        <v>6.9767996668815599E-2</v>
      </c>
      <c r="P215" s="3">
        <v>0.106528997421265</v>
      </c>
      <c r="Q215" s="3">
        <v>0</v>
      </c>
      <c r="R215" s="3">
        <v>0</v>
      </c>
      <c r="S215" s="3">
        <v>6.8997301161289201E-2</v>
      </c>
    </row>
    <row r="216" spans="1:19" x14ac:dyDescent="0.2">
      <c r="A216" t="s">
        <v>215</v>
      </c>
      <c r="B216" t="s">
        <v>208</v>
      </c>
      <c r="C216" t="s">
        <v>3</v>
      </c>
      <c r="D216" t="s">
        <v>4</v>
      </c>
      <c r="E216">
        <v>30</v>
      </c>
      <c r="F216">
        <v>1</v>
      </c>
      <c r="G216">
        <v>0</v>
      </c>
      <c r="H216" s="3">
        <v>4.6092200279235804</v>
      </c>
      <c r="I216" s="3">
        <v>5.4966201782226598</v>
      </c>
      <c r="J216" s="3">
        <v>7.1263399124145499</v>
      </c>
      <c r="K216" s="3">
        <v>7.4099001884460396</v>
      </c>
      <c r="L216" s="3">
        <v>0.98721200227737405</v>
      </c>
      <c r="M216" s="3">
        <v>1.80835998058319</v>
      </c>
      <c r="N216" s="3">
        <v>1.3633999824523899</v>
      </c>
      <c r="O216" s="3">
        <v>0.6024169921875</v>
      </c>
      <c r="P216" s="3">
        <v>0.81824398040771495</v>
      </c>
      <c r="Q216" s="3">
        <v>0.57039797306060802</v>
      </c>
      <c r="R216" s="3">
        <v>0.52552300691604603</v>
      </c>
      <c r="S216" s="3">
        <v>1.12565994262695</v>
      </c>
    </row>
    <row r="217" spans="1:19" x14ac:dyDescent="0.2">
      <c r="A217" t="s">
        <v>216</v>
      </c>
      <c r="B217" t="s">
        <v>208</v>
      </c>
      <c r="C217" t="s">
        <v>3</v>
      </c>
      <c r="D217" t="s">
        <v>4</v>
      </c>
      <c r="E217">
        <v>30</v>
      </c>
      <c r="F217">
        <v>2</v>
      </c>
      <c r="G217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0.13638600707054099</v>
      </c>
      <c r="M217" s="3">
        <v>0</v>
      </c>
      <c r="N217" s="3">
        <v>0</v>
      </c>
      <c r="O217" s="3">
        <v>0</v>
      </c>
      <c r="P217" s="3">
        <v>0</v>
      </c>
      <c r="Q217" s="3">
        <v>0</v>
      </c>
      <c r="R217" s="3">
        <v>0</v>
      </c>
      <c r="S217" s="3">
        <v>0</v>
      </c>
    </row>
    <row r="218" spans="1:19" x14ac:dyDescent="0.2">
      <c r="A218" t="s">
        <v>217</v>
      </c>
      <c r="B218" t="s">
        <v>208</v>
      </c>
      <c r="C218" t="s">
        <v>3</v>
      </c>
      <c r="D218" t="s">
        <v>4</v>
      </c>
      <c r="E218">
        <v>30</v>
      </c>
      <c r="F218">
        <v>1</v>
      </c>
      <c r="G218">
        <v>0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3">
        <v>0</v>
      </c>
      <c r="N218" s="3">
        <v>0</v>
      </c>
      <c r="O218" s="3">
        <v>0</v>
      </c>
      <c r="P218" s="3">
        <v>7.2179496288299602E-2</v>
      </c>
      <c r="Q218" s="3">
        <v>0</v>
      </c>
      <c r="R218" s="3">
        <v>0</v>
      </c>
      <c r="S218" s="3">
        <v>0</v>
      </c>
    </row>
    <row r="219" spans="1:19" x14ac:dyDescent="0.2">
      <c r="A219" t="s">
        <v>218</v>
      </c>
      <c r="B219" t="s">
        <v>208</v>
      </c>
      <c r="C219" t="s">
        <v>3</v>
      </c>
      <c r="D219" t="s">
        <v>4</v>
      </c>
      <c r="E219">
        <v>28</v>
      </c>
      <c r="F219">
        <v>0</v>
      </c>
      <c r="G219">
        <v>0</v>
      </c>
      <c r="H219" s="3">
        <v>0.23243699967861201</v>
      </c>
      <c r="I219" s="3">
        <v>0.24421499669551799</v>
      </c>
      <c r="J219" s="3">
        <v>0.230682998895645</v>
      </c>
      <c r="K219" s="3">
        <v>0.16748000681400299</v>
      </c>
      <c r="L219" s="3">
        <v>7.6668798923492404E-2</v>
      </c>
      <c r="M219" s="3">
        <v>0.202084004878998</v>
      </c>
      <c r="N219" s="3">
        <v>0.165397003293037</v>
      </c>
      <c r="O219" s="3">
        <v>3.54170016944408E-2</v>
      </c>
      <c r="P219" s="3">
        <v>7.1338199079036699E-2</v>
      </c>
      <c r="Q219" s="3">
        <v>0</v>
      </c>
      <c r="R219" s="3">
        <v>6.1913099139928797E-2</v>
      </c>
      <c r="S219" s="3">
        <v>6.2116101384162903E-2</v>
      </c>
    </row>
    <row r="220" spans="1:19" x14ac:dyDescent="0.2">
      <c r="A220" t="s">
        <v>219</v>
      </c>
      <c r="B220" t="s">
        <v>208</v>
      </c>
      <c r="C220" t="s">
        <v>3</v>
      </c>
      <c r="D220" t="s">
        <v>4</v>
      </c>
      <c r="E220">
        <v>28</v>
      </c>
      <c r="F220">
        <v>1</v>
      </c>
      <c r="G220">
        <v>0</v>
      </c>
      <c r="H220" s="3">
        <v>0.36463299393653897</v>
      </c>
      <c r="I220" s="3">
        <v>0.33557099103927601</v>
      </c>
      <c r="J220" s="3">
        <v>0.36724901199340798</v>
      </c>
      <c r="K220" s="3">
        <v>0.33056199550628701</v>
      </c>
      <c r="L220" s="3">
        <v>0.61660599708557096</v>
      </c>
      <c r="M220" s="3">
        <v>0.88952499628067005</v>
      </c>
      <c r="N220" s="3">
        <v>0.81261897087097201</v>
      </c>
      <c r="O220" s="3">
        <v>0.54319697618484497</v>
      </c>
      <c r="P220" s="3">
        <v>0.59841299057006803</v>
      </c>
      <c r="Q220" s="3">
        <v>0.467337995767593</v>
      </c>
      <c r="R220" s="3">
        <v>0.50805300474166903</v>
      </c>
      <c r="S220" s="3">
        <v>0.69219601154327404</v>
      </c>
    </row>
    <row r="221" spans="1:19" x14ac:dyDescent="0.2">
      <c r="A221" t="s">
        <v>220</v>
      </c>
      <c r="B221" t="s">
        <v>208</v>
      </c>
      <c r="C221" t="s">
        <v>3</v>
      </c>
      <c r="D221" t="s">
        <v>4</v>
      </c>
      <c r="E221">
        <v>30</v>
      </c>
      <c r="F221">
        <v>0</v>
      </c>
      <c r="G221">
        <v>0</v>
      </c>
      <c r="H221" s="3">
        <v>1.7984600067138701</v>
      </c>
      <c r="I221" s="3">
        <v>1.45063996315002</v>
      </c>
      <c r="J221" s="3">
        <v>1.9076900482177701</v>
      </c>
      <c r="K221" s="3">
        <v>1.37084996700287</v>
      </c>
      <c r="L221" s="3">
        <v>0.44845700263977101</v>
      </c>
      <c r="M221" s="3">
        <v>0.77176702022552501</v>
      </c>
      <c r="N221" s="3">
        <v>0.59671401977539096</v>
      </c>
      <c r="O221" s="3">
        <v>0.21614299714565299</v>
      </c>
      <c r="P221" s="3">
        <v>0.367193013429642</v>
      </c>
      <c r="Q221" s="3">
        <v>0</v>
      </c>
      <c r="R221" s="3">
        <v>0</v>
      </c>
      <c r="S221" s="3">
        <v>0.30757799744606001</v>
      </c>
    </row>
    <row r="222" spans="1:19" x14ac:dyDescent="0.2">
      <c r="A222" t="s">
        <v>221</v>
      </c>
      <c r="B222" t="s">
        <v>208</v>
      </c>
      <c r="C222" t="s">
        <v>3</v>
      </c>
      <c r="D222" t="s">
        <v>4</v>
      </c>
      <c r="E222">
        <v>30</v>
      </c>
      <c r="F222">
        <v>1</v>
      </c>
      <c r="G222">
        <v>0</v>
      </c>
      <c r="H222" s="3">
        <v>27.8283996582031</v>
      </c>
      <c r="I222" s="3">
        <v>26.933700561523398</v>
      </c>
      <c r="J222" s="3">
        <v>28.8567008972168</v>
      </c>
      <c r="K222" s="3">
        <v>27.1657009124756</v>
      </c>
      <c r="L222" s="3">
        <v>13.7517004013062</v>
      </c>
      <c r="M222" s="3">
        <v>24.476499557495099</v>
      </c>
      <c r="N222" s="3">
        <v>19.711799621581999</v>
      </c>
      <c r="O222" s="3">
        <v>7.0431599617004403</v>
      </c>
      <c r="P222" s="3">
        <v>10.1300001144409</v>
      </c>
      <c r="Q222" s="3">
        <v>6.5298099517822301</v>
      </c>
      <c r="R222" s="3">
        <v>6.3397102355956996</v>
      </c>
      <c r="S222" s="3">
        <v>11.255700111389199</v>
      </c>
    </row>
    <row r="223" spans="1:19" x14ac:dyDescent="0.2">
      <c r="A223" t="s">
        <v>222</v>
      </c>
      <c r="B223" t="s">
        <v>208</v>
      </c>
      <c r="C223" t="s">
        <v>3</v>
      </c>
      <c r="D223" t="s">
        <v>4</v>
      </c>
      <c r="E223">
        <v>31</v>
      </c>
      <c r="F223">
        <v>1</v>
      </c>
      <c r="G223">
        <v>0</v>
      </c>
      <c r="H223" s="3">
        <v>0.48982098698616</v>
      </c>
      <c r="I223" s="3">
        <v>0.51123702526092496</v>
      </c>
      <c r="J223" s="3">
        <v>0</v>
      </c>
      <c r="K223" s="3">
        <v>0</v>
      </c>
      <c r="L223" s="3">
        <v>0</v>
      </c>
      <c r="M223" s="3">
        <v>0</v>
      </c>
      <c r="N223" s="3">
        <v>0.257014989852905</v>
      </c>
      <c r="O223" s="3">
        <v>0</v>
      </c>
      <c r="P223" s="3">
        <v>0</v>
      </c>
      <c r="Q223" s="3">
        <v>0</v>
      </c>
      <c r="R223" s="3">
        <v>0</v>
      </c>
      <c r="S223" s="3">
        <v>0</v>
      </c>
    </row>
    <row r="224" spans="1:19" x14ac:dyDescent="0.2">
      <c r="A224" t="s">
        <v>223</v>
      </c>
      <c r="B224" t="s">
        <v>208</v>
      </c>
      <c r="C224" t="s">
        <v>3</v>
      </c>
      <c r="D224" t="s">
        <v>4</v>
      </c>
      <c r="E224">
        <v>32</v>
      </c>
      <c r="F224">
        <v>1</v>
      </c>
      <c r="G224">
        <v>0</v>
      </c>
      <c r="H224" s="3">
        <v>33.919399261474602</v>
      </c>
      <c r="I224" s="3">
        <v>34.971298217773402</v>
      </c>
      <c r="J224" s="3">
        <v>38.213901519775398</v>
      </c>
      <c r="K224" s="3">
        <v>37.032299041747997</v>
      </c>
      <c r="L224" s="3">
        <v>17.120800018310501</v>
      </c>
      <c r="M224" s="3">
        <v>29.1690998077393</v>
      </c>
      <c r="N224" s="3">
        <v>23.3596000671387</v>
      </c>
      <c r="O224" s="3">
        <v>8.6463699340820295</v>
      </c>
      <c r="P224" s="3">
        <v>12.383999824523899</v>
      </c>
      <c r="Q224" s="3">
        <v>8.4291400909423793</v>
      </c>
      <c r="R224" s="3">
        <v>8.3515596389770508</v>
      </c>
      <c r="S224" s="3">
        <v>14.6728000640869</v>
      </c>
    </row>
    <row r="225" spans="1:19" x14ac:dyDescent="0.2">
      <c r="A225" t="s">
        <v>224</v>
      </c>
      <c r="B225" t="s">
        <v>208</v>
      </c>
      <c r="C225" t="s">
        <v>3</v>
      </c>
      <c r="D225" t="s">
        <v>4</v>
      </c>
      <c r="E225">
        <v>30</v>
      </c>
      <c r="F225">
        <v>1</v>
      </c>
      <c r="G225">
        <v>0</v>
      </c>
      <c r="H225" s="3">
        <v>3.01724004745483</v>
      </c>
      <c r="I225" s="3">
        <v>2.9040799140930198</v>
      </c>
      <c r="J225" s="3">
        <v>3.1228098869323699</v>
      </c>
      <c r="K225" s="3">
        <v>3.2240400314331099</v>
      </c>
      <c r="L225" s="3">
        <v>1.87834000587463</v>
      </c>
      <c r="M225" s="3">
        <v>3.1904499530792201</v>
      </c>
      <c r="N225" s="3">
        <v>2.6131999492645299</v>
      </c>
      <c r="O225" s="3">
        <v>1.01608002185822</v>
      </c>
      <c r="P225" s="3">
        <v>1.34072005748749</v>
      </c>
      <c r="Q225" s="3">
        <v>0.87142801284789995</v>
      </c>
      <c r="R225" s="3">
        <v>0.82673799991607699</v>
      </c>
      <c r="S225" s="3">
        <v>1.6970399618148799</v>
      </c>
    </row>
    <row r="226" spans="1:19" x14ac:dyDescent="0.2">
      <c r="A226" t="s">
        <v>225</v>
      </c>
      <c r="B226" t="s">
        <v>208</v>
      </c>
      <c r="C226" t="s">
        <v>3</v>
      </c>
      <c r="D226" t="s">
        <v>4</v>
      </c>
      <c r="E226">
        <v>30</v>
      </c>
      <c r="F226">
        <v>2</v>
      </c>
      <c r="G226">
        <v>0</v>
      </c>
      <c r="H226" s="3">
        <v>3.0944399833679199</v>
      </c>
      <c r="I226" s="3">
        <v>3.2585399150848402</v>
      </c>
      <c r="J226" s="3">
        <v>3.2833199501037602</v>
      </c>
      <c r="K226" s="3">
        <v>3.65802001953125</v>
      </c>
      <c r="L226" s="3">
        <v>1.71424996852875</v>
      </c>
      <c r="M226" s="3">
        <v>3.4918899536132799</v>
      </c>
      <c r="N226" s="3">
        <v>2.6951100826263401</v>
      </c>
      <c r="O226" s="3">
        <v>1.0065100193023699</v>
      </c>
      <c r="P226" s="3">
        <v>1.41518998146057</v>
      </c>
      <c r="Q226" s="3">
        <v>0.93101298809051503</v>
      </c>
      <c r="R226" s="3">
        <v>0.96097600460052501</v>
      </c>
      <c r="S226" s="3">
        <v>1.59966003894806</v>
      </c>
    </row>
    <row r="227" spans="1:19" x14ac:dyDescent="0.2">
      <c r="A227" t="s">
        <v>226</v>
      </c>
      <c r="B227" t="s">
        <v>208</v>
      </c>
      <c r="C227" t="s">
        <v>3</v>
      </c>
      <c r="D227" t="s">
        <v>4</v>
      </c>
      <c r="E227">
        <v>32</v>
      </c>
      <c r="F227">
        <v>1</v>
      </c>
      <c r="G227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0.23177500069141399</v>
      </c>
      <c r="M227" s="3">
        <v>0.446521997451782</v>
      </c>
      <c r="N227" s="3">
        <v>0</v>
      </c>
      <c r="O227" s="3">
        <v>0.213966995477676</v>
      </c>
      <c r="P227" s="3">
        <v>0.125247001647949</v>
      </c>
      <c r="Q227" s="3">
        <v>0.15970300137996701</v>
      </c>
      <c r="R227" s="3">
        <v>0.10870099812745999</v>
      </c>
      <c r="S227" s="3">
        <v>0</v>
      </c>
    </row>
    <row r="228" spans="1:19" x14ac:dyDescent="0.2">
      <c r="A228" t="s">
        <v>227</v>
      </c>
      <c r="B228" t="s">
        <v>208</v>
      </c>
      <c r="C228" t="s">
        <v>3</v>
      </c>
      <c r="D228" t="s">
        <v>4</v>
      </c>
      <c r="E228">
        <v>32</v>
      </c>
      <c r="F228">
        <v>2</v>
      </c>
      <c r="G228">
        <v>0</v>
      </c>
      <c r="H228" s="3">
        <v>1.4507199525833101</v>
      </c>
      <c r="I228" s="3">
        <v>0</v>
      </c>
      <c r="J228" s="3">
        <v>1.9760500192642201</v>
      </c>
      <c r="K228" s="3">
        <v>2.0226299762725799</v>
      </c>
      <c r="L228" s="3">
        <v>1.4272999763488801</v>
      </c>
      <c r="M228" s="3">
        <v>2.1393699645996098</v>
      </c>
      <c r="N228" s="3">
        <v>1.77654004096985</v>
      </c>
      <c r="O228" s="3">
        <v>0.89228802919387795</v>
      </c>
      <c r="P228" s="3">
        <v>0.99755197763443004</v>
      </c>
      <c r="Q228" s="3">
        <v>0.92571699619293202</v>
      </c>
      <c r="R228" s="3">
        <v>0.80942797660827603</v>
      </c>
      <c r="S228" s="3">
        <v>2.1252000331878702</v>
      </c>
    </row>
    <row r="229" spans="1:19" x14ac:dyDescent="0.2">
      <c r="A229" t="s">
        <v>228</v>
      </c>
      <c r="B229" t="s">
        <v>208</v>
      </c>
      <c r="C229" t="s">
        <v>3</v>
      </c>
      <c r="D229" t="s">
        <v>4</v>
      </c>
      <c r="E229">
        <v>36</v>
      </c>
      <c r="F229">
        <v>2</v>
      </c>
      <c r="G229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0.160991996526718</v>
      </c>
      <c r="O229" s="3">
        <v>0</v>
      </c>
      <c r="P229" s="3">
        <v>0</v>
      </c>
      <c r="Q229" s="3">
        <v>0</v>
      </c>
      <c r="R229" s="3">
        <v>0</v>
      </c>
      <c r="S229" s="3">
        <v>0</v>
      </c>
    </row>
    <row r="230" spans="1:19" x14ac:dyDescent="0.2">
      <c r="A230" t="s">
        <v>229</v>
      </c>
      <c r="B230" t="s">
        <v>208</v>
      </c>
      <c r="C230" t="s">
        <v>3</v>
      </c>
      <c r="D230" t="s">
        <v>4</v>
      </c>
      <c r="E230">
        <v>30</v>
      </c>
      <c r="F230">
        <v>0</v>
      </c>
      <c r="G230">
        <v>0</v>
      </c>
      <c r="H230" s="3">
        <v>2.4100899696350101E-2</v>
      </c>
      <c r="I230" s="3">
        <v>0</v>
      </c>
      <c r="J230" s="3">
        <v>0</v>
      </c>
      <c r="K230" s="3">
        <v>0</v>
      </c>
      <c r="L230" s="3">
        <v>2.52567995339632E-2</v>
      </c>
      <c r="M230" s="3">
        <v>5.8052800595760297E-2</v>
      </c>
      <c r="N230" s="3">
        <v>1.6306599602103199E-2</v>
      </c>
      <c r="O230" s="3">
        <v>0</v>
      </c>
      <c r="P230" s="3">
        <v>2.0217500627040901E-2</v>
      </c>
      <c r="Q230" s="3">
        <v>0</v>
      </c>
      <c r="R230" s="3">
        <v>0</v>
      </c>
      <c r="S230" s="3">
        <v>0</v>
      </c>
    </row>
    <row r="231" spans="1:19" x14ac:dyDescent="0.2">
      <c r="A231" t="s">
        <v>230</v>
      </c>
      <c r="B231" t="s">
        <v>208</v>
      </c>
      <c r="C231" t="s">
        <v>3</v>
      </c>
      <c r="D231" t="s">
        <v>4</v>
      </c>
      <c r="E231">
        <v>31</v>
      </c>
      <c r="F231">
        <v>1</v>
      </c>
      <c r="G231">
        <v>0</v>
      </c>
      <c r="H231" s="3">
        <v>2.6843500137329102</v>
      </c>
      <c r="I231" s="3">
        <v>2.7366099357604998</v>
      </c>
      <c r="J231" s="3">
        <v>2.85896992683411</v>
      </c>
      <c r="K231" s="3">
        <v>3.1565198898315399</v>
      </c>
      <c r="L231" s="3">
        <v>1.23792004585266</v>
      </c>
      <c r="M231" s="3">
        <v>1.9857599735260001</v>
      </c>
      <c r="N231" s="3">
        <v>1.87677001953125</v>
      </c>
      <c r="O231" s="3">
        <v>0.72373098134994496</v>
      </c>
      <c r="P231" s="3">
        <v>0.98361897468566895</v>
      </c>
      <c r="Q231" s="3">
        <v>0.69091302156448398</v>
      </c>
      <c r="R231" s="3">
        <v>0.65963697433471702</v>
      </c>
      <c r="S231" s="3">
        <v>1.1297899484634399</v>
      </c>
    </row>
    <row r="232" spans="1:19" x14ac:dyDescent="0.2">
      <c r="A232" t="s">
        <v>231</v>
      </c>
      <c r="B232" t="s">
        <v>208</v>
      </c>
      <c r="C232" t="s">
        <v>3</v>
      </c>
      <c r="D232" t="s">
        <v>4</v>
      </c>
      <c r="E232">
        <v>33</v>
      </c>
      <c r="F232">
        <v>1</v>
      </c>
      <c r="G232">
        <v>0</v>
      </c>
      <c r="H232" s="3">
        <v>1.99747002124786</v>
      </c>
      <c r="I232" s="3">
        <v>3.788330078125</v>
      </c>
      <c r="J232" s="3">
        <v>3.7850000858306898</v>
      </c>
      <c r="K232" s="3">
        <v>3.9131100177764901</v>
      </c>
      <c r="L232" s="3">
        <v>0.94004499912261996</v>
      </c>
      <c r="M232" s="3">
        <v>3.04653000831604</v>
      </c>
      <c r="N232" s="3">
        <v>1.47386002540588</v>
      </c>
      <c r="O232" s="3">
        <v>0.51801699399948098</v>
      </c>
      <c r="P232" s="3">
        <v>1.5395599603653001</v>
      </c>
      <c r="Q232" s="3">
        <v>0.55759400129318204</v>
      </c>
      <c r="R232" s="3">
        <v>0.57478302717208896</v>
      </c>
      <c r="S232" s="3">
        <v>1.0886600017547601</v>
      </c>
    </row>
    <row r="233" spans="1:19" x14ac:dyDescent="0.2">
      <c r="A233" t="s">
        <v>232</v>
      </c>
      <c r="B233" t="s">
        <v>208</v>
      </c>
      <c r="C233" t="s">
        <v>3</v>
      </c>
      <c r="D233" t="s">
        <v>4</v>
      </c>
      <c r="E233">
        <v>31</v>
      </c>
      <c r="F233">
        <v>1</v>
      </c>
      <c r="G233">
        <v>0</v>
      </c>
      <c r="H233" s="3">
        <v>2.1828300952911399</v>
      </c>
      <c r="I233" s="3">
        <v>2.1370201110839799</v>
      </c>
      <c r="J233" s="3">
        <v>2.6940500736236599</v>
      </c>
      <c r="K233" s="3">
        <v>2.0156600475311302</v>
      </c>
      <c r="L233" s="3">
        <v>1.82160997390747</v>
      </c>
      <c r="M233" s="3">
        <v>2.4893000125885001</v>
      </c>
      <c r="N233" s="3">
        <v>2.3619899749755899</v>
      </c>
      <c r="O233" s="3">
        <v>0.79479897022247303</v>
      </c>
      <c r="P233" s="3">
        <v>1.1863499879837001</v>
      </c>
      <c r="Q233" s="3">
        <v>1.0326800346374501</v>
      </c>
      <c r="R233" s="3">
        <v>1.0688500404357899</v>
      </c>
      <c r="S233" s="3">
        <v>1.24650001525879</v>
      </c>
    </row>
    <row r="234" spans="1:19" x14ac:dyDescent="0.2">
      <c r="A234" t="s">
        <v>233</v>
      </c>
      <c r="B234" t="s">
        <v>208</v>
      </c>
      <c r="C234" t="s">
        <v>3</v>
      </c>
      <c r="D234" t="s">
        <v>4</v>
      </c>
      <c r="E234">
        <v>31</v>
      </c>
      <c r="F234">
        <v>2</v>
      </c>
      <c r="G234">
        <v>0</v>
      </c>
      <c r="H234" s="3">
        <v>1.1840300559997601</v>
      </c>
      <c r="I234" s="3">
        <v>1.18947994709015</v>
      </c>
      <c r="J234" s="3">
        <v>1.0593800544738801</v>
      </c>
      <c r="K234" s="3">
        <v>1.28211998939514</v>
      </c>
      <c r="L234" s="3">
        <v>0</v>
      </c>
      <c r="M234" s="3">
        <v>0.61090701818466198</v>
      </c>
      <c r="N234" s="3">
        <v>0.47699001431465099</v>
      </c>
      <c r="O234" s="3">
        <v>0.28306800127029402</v>
      </c>
      <c r="P234" s="3">
        <v>0.37730199098586997</v>
      </c>
      <c r="Q234" s="3">
        <v>0</v>
      </c>
      <c r="R234" s="3">
        <v>0</v>
      </c>
      <c r="S234" s="3">
        <v>0</v>
      </c>
    </row>
    <row r="235" spans="1:19" x14ac:dyDescent="0.2">
      <c r="A235" t="s">
        <v>234</v>
      </c>
      <c r="B235" t="s">
        <v>208</v>
      </c>
      <c r="C235" t="s">
        <v>3</v>
      </c>
      <c r="D235" t="s">
        <v>4</v>
      </c>
      <c r="E235">
        <v>33</v>
      </c>
      <c r="F235">
        <v>1</v>
      </c>
      <c r="G235">
        <v>0</v>
      </c>
      <c r="H235" s="3">
        <v>0</v>
      </c>
      <c r="I235" s="3">
        <v>0.31023600697517401</v>
      </c>
      <c r="J235" s="3">
        <v>0.27079001069068898</v>
      </c>
      <c r="K235" s="3">
        <v>0.46141698956489602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3">
        <v>0</v>
      </c>
    </row>
    <row r="236" spans="1:19" x14ac:dyDescent="0.2">
      <c r="A236" t="s">
        <v>235</v>
      </c>
      <c r="B236" t="s">
        <v>208</v>
      </c>
      <c r="C236" t="s">
        <v>3</v>
      </c>
      <c r="D236" t="s">
        <v>4</v>
      </c>
      <c r="E236">
        <v>33</v>
      </c>
      <c r="F236">
        <v>2</v>
      </c>
      <c r="G236">
        <v>0</v>
      </c>
      <c r="H236" s="3">
        <v>0</v>
      </c>
      <c r="I236" s="3">
        <v>0</v>
      </c>
      <c r="J236" s="3">
        <v>0</v>
      </c>
      <c r="K236" s="3">
        <v>0</v>
      </c>
      <c r="L236" s="3">
        <v>1.27734994888306</v>
      </c>
      <c r="M236" s="3">
        <v>2.1960299015045202</v>
      </c>
      <c r="N236" s="3">
        <v>1.61948001384735</v>
      </c>
      <c r="O236" s="3">
        <v>0</v>
      </c>
      <c r="P236" s="3">
        <v>0.98032599687576305</v>
      </c>
      <c r="Q236" s="3">
        <v>1.0461800098419201</v>
      </c>
      <c r="R236" s="3">
        <v>0</v>
      </c>
      <c r="S236" s="3">
        <v>1.76384997367859</v>
      </c>
    </row>
    <row r="237" spans="1:19" x14ac:dyDescent="0.2">
      <c r="A237" t="s">
        <v>236</v>
      </c>
      <c r="B237" t="s">
        <v>208</v>
      </c>
      <c r="C237" t="s">
        <v>3</v>
      </c>
      <c r="D237" t="s">
        <v>4</v>
      </c>
      <c r="E237">
        <v>32</v>
      </c>
      <c r="F237">
        <v>1</v>
      </c>
      <c r="G237">
        <v>0</v>
      </c>
      <c r="H237" s="3">
        <v>253.96000671386699</v>
      </c>
      <c r="I237" s="3">
        <v>241.35000610351599</v>
      </c>
      <c r="J237" s="3">
        <v>271.2080078125</v>
      </c>
      <c r="K237" s="3">
        <v>276.98098754882801</v>
      </c>
      <c r="L237" s="3">
        <v>116.870002746582</v>
      </c>
      <c r="M237" s="3">
        <v>200.43699645996099</v>
      </c>
      <c r="N237" s="3">
        <v>162.22200012207</v>
      </c>
      <c r="O237" s="3">
        <v>61.380100250244098</v>
      </c>
      <c r="P237" s="3">
        <v>97.276901245117202</v>
      </c>
      <c r="Q237" s="3">
        <v>62.277801513671903</v>
      </c>
      <c r="R237" s="3">
        <v>58.886798858642599</v>
      </c>
      <c r="S237" s="3">
        <v>113.13200378418</v>
      </c>
    </row>
    <row r="238" spans="1:19" x14ac:dyDescent="0.2">
      <c r="A238" t="s">
        <v>237</v>
      </c>
      <c r="B238" t="s">
        <v>208</v>
      </c>
      <c r="C238" t="s">
        <v>3</v>
      </c>
      <c r="D238" t="s">
        <v>4</v>
      </c>
      <c r="E238">
        <v>33</v>
      </c>
      <c r="F238">
        <v>1</v>
      </c>
      <c r="G238">
        <v>0</v>
      </c>
      <c r="H238" s="3">
        <v>2.21861004829407</v>
      </c>
      <c r="I238" s="3">
        <v>3.8755800724029501</v>
      </c>
      <c r="J238" s="3">
        <v>3.8772399425506601</v>
      </c>
      <c r="K238" s="3">
        <v>4.1018700599670401</v>
      </c>
      <c r="L238" s="3">
        <v>1.1381700038909901</v>
      </c>
      <c r="M238" s="3">
        <v>3.6956300735473602</v>
      </c>
      <c r="N238" s="3">
        <v>1.53454005718231</v>
      </c>
      <c r="O238" s="3">
        <v>0.65980297327041604</v>
      </c>
      <c r="P238" s="3">
        <v>2.0204699039459202</v>
      </c>
      <c r="Q238" s="3">
        <v>0.61562699079513505</v>
      </c>
      <c r="R238" s="3">
        <v>0.59677201509475697</v>
      </c>
      <c r="S238" s="3">
        <v>1.3127299547195399</v>
      </c>
    </row>
    <row r="239" spans="1:19" x14ac:dyDescent="0.2">
      <c r="A239" t="s">
        <v>238</v>
      </c>
      <c r="B239" t="s">
        <v>208</v>
      </c>
      <c r="C239" t="s">
        <v>3</v>
      </c>
      <c r="D239" t="s">
        <v>4</v>
      </c>
      <c r="E239">
        <v>34</v>
      </c>
      <c r="F239">
        <v>1</v>
      </c>
      <c r="G239">
        <v>0</v>
      </c>
      <c r="H239" s="3">
        <v>284.76699829101602</v>
      </c>
      <c r="I239" s="3">
        <v>271.10299682617199</v>
      </c>
      <c r="J239" s="3">
        <v>307.89199829101602</v>
      </c>
      <c r="K239" s="3">
        <v>311.69900512695301</v>
      </c>
      <c r="L239" s="3">
        <v>130.65199279785199</v>
      </c>
      <c r="M239" s="3">
        <v>222.22000122070301</v>
      </c>
      <c r="N239" s="3">
        <v>184.322998046875</v>
      </c>
      <c r="O239" s="3">
        <v>67.458999633789105</v>
      </c>
      <c r="P239" s="3">
        <v>107.990997314453</v>
      </c>
      <c r="Q239" s="3">
        <v>78.007301330566406</v>
      </c>
      <c r="R239" s="3">
        <v>74.067596435546903</v>
      </c>
      <c r="S239" s="3">
        <v>133.51300048828099</v>
      </c>
    </row>
    <row r="240" spans="1:19" x14ac:dyDescent="0.2">
      <c r="A240" t="s">
        <v>239</v>
      </c>
      <c r="B240" t="s">
        <v>208</v>
      </c>
      <c r="C240" t="s">
        <v>3</v>
      </c>
      <c r="D240" t="s">
        <v>4</v>
      </c>
      <c r="E240">
        <v>36</v>
      </c>
      <c r="F240">
        <v>1</v>
      </c>
      <c r="G240">
        <v>0</v>
      </c>
      <c r="H240" s="3">
        <v>2.0832700729370099</v>
      </c>
      <c r="I240" s="3">
        <v>2.1144499778747599</v>
      </c>
      <c r="J240" s="3">
        <v>1.97218000888824</v>
      </c>
      <c r="K240" s="3">
        <v>2.2049698829650901</v>
      </c>
      <c r="L240" s="3">
        <v>0</v>
      </c>
      <c r="M240" s="3">
        <v>1.5116000175476101</v>
      </c>
      <c r="N240" s="3">
        <v>1.0322400331497199</v>
      </c>
      <c r="O240" s="3">
        <v>0</v>
      </c>
      <c r="P240" s="3">
        <v>0.76830101013183605</v>
      </c>
      <c r="Q240" s="3">
        <v>0</v>
      </c>
      <c r="R240" s="3">
        <v>0</v>
      </c>
      <c r="S240" s="3">
        <v>6.2035098075866699</v>
      </c>
    </row>
    <row r="241" spans="1:19" x14ac:dyDescent="0.2">
      <c r="A241" t="s">
        <v>240</v>
      </c>
      <c r="B241" t="s">
        <v>208</v>
      </c>
      <c r="C241" t="s">
        <v>3</v>
      </c>
      <c r="D241" t="s">
        <v>4</v>
      </c>
      <c r="E241">
        <v>32</v>
      </c>
      <c r="F241">
        <v>2</v>
      </c>
      <c r="G241">
        <v>0</v>
      </c>
      <c r="H241" s="3">
        <v>400.21398925781199</v>
      </c>
      <c r="I241" s="3">
        <v>386.68600463867199</v>
      </c>
      <c r="J241" s="3">
        <v>430.39300537109398</v>
      </c>
      <c r="K241" s="3">
        <v>456.79998779296898</v>
      </c>
      <c r="L241" s="3">
        <v>237.02099609375</v>
      </c>
      <c r="M241" s="3">
        <v>393.99200439453102</v>
      </c>
      <c r="N241" s="3">
        <v>326.99099731445301</v>
      </c>
      <c r="O241" s="3">
        <v>135.33599853515599</v>
      </c>
      <c r="P241" s="3">
        <v>183.06900024414099</v>
      </c>
      <c r="Q241" s="3">
        <v>139.294998168945</v>
      </c>
      <c r="R241" s="3">
        <v>135.19400024414099</v>
      </c>
      <c r="S241" s="3">
        <v>259.39801025390602</v>
      </c>
    </row>
    <row r="242" spans="1:19" x14ac:dyDescent="0.2">
      <c r="A242" t="s">
        <v>241</v>
      </c>
      <c r="B242" t="s">
        <v>208</v>
      </c>
      <c r="C242" t="s">
        <v>3</v>
      </c>
      <c r="D242" t="s">
        <v>4</v>
      </c>
      <c r="E242">
        <v>33</v>
      </c>
      <c r="F242">
        <v>1</v>
      </c>
      <c r="G242">
        <v>0</v>
      </c>
      <c r="H242" s="3">
        <v>3.7367999553680402</v>
      </c>
      <c r="I242" s="3">
        <v>0</v>
      </c>
      <c r="J242" s="3">
        <v>0</v>
      </c>
      <c r="K242" s="3">
        <v>0</v>
      </c>
      <c r="L242" s="3">
        <v>2.1067700386047399</v>
      </c>
      <c r="M242" s="3">
        <v>0</v>
      </c>
      <c r="N242" s="3">
        <v>2.7533299922943102</v>
      </c>
      <c r="O242" s="3">
        <v>1.2250900268554701</v>
      </c>
      <c r="P242" s="3">
        <v>0</v>
      </c>
      <c r="Q242" s="3">
        <v>1.2553900480270399</v>
      </c>
      <c r="R242" s="3">
        <v>1.07504999637604</v>
      </c>
      <c r="S242" s="3">
        <v>2.0109999179840101</v>
      </c>
    </row>
    <row r="243" spans="1:19" x14ac:dyDescent="0.2">
      <c r="A243" t="s">
        <v>242</v>
      </c>
      <c r="B243" t="s">
        <v>208</v>
      </c>
      <c r="C243" t="s">
        <v>3</v>
      </c>
      <c r="D243" t="s">
        <v>4</v>
      </c>
      <c r="E243">
        <v>33</v>
      </c>
      <c r="F243">
        <v>2</v>
      </c>
      <c r="G24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7.3174901008606001</v>
      </c>
      <c r="M243" s="3">
        <v>12.776100158691399</v>
      </c>
      <c r="N243" s="3">
        <v>10.4021997451782</v>
      </c>
      <c r="O243" s="3">
        <v>6.15502977371216</v>
      </c>
      <c r="P243" s="3">
        <v>6.5236001014709499</v>
      </c>
      <c r="Q243" s="3">
        <v>4.94631004333496</v>
      </c>
      <c r="R243" s="3">
        <v>6.0389299392700204</v>
      </c>
      <c r="S243" s="3">
        <v>7.4637098312377903</v>
      </c>
    </row>
    <row r="244" spans="1:19" x14ac:dyDescent="0.2">
      <c r="A244" t="s">
        <v>243</v>
      </c>
      <c r="B244" t="s">
        <v>208</v>
      </c>
      <c r="C244" t="s">
        <v>3</v>
      </c>
      <c r="D244" t="s">
        <v>4</v>
      </c>
      <c r="E244">
        <v>34</v>
      </c>
      <c r="F244">
        <v>2</v>
      </c>
      <c r="G244">
        <v>0</v>
      </c>
      <c r="H244" s="3">
        <v>488.35900878906199</v>
      </c>
      <c r="I244" s="3">
        <v>471.42300415039102</v>
      </c>
      <c r="J244" s="3">
        <v>533.37902832031205</v>
      </c>
      <c r="K244" s="3">
        <v>572.52099609375</v>
      </c>
      <c r="L244" s="3">
        <v>316.74600219726602</v>
      </c>
      <c r="M244" s="3">
        <v>525.63397216796898</v>
      </c>
      <c r="N244" s="3">
        <v>447.00698852539102</v>
      </c>
      <c r="O244" s="3">
        <v>183.37100219726599</v>
      </c>
      <c r="P244" s="3">
        <v>244.90699768066401</v>
      </c>
      <c r="Q244" s="3">
        <v>201.93699645996099</v>
      </c>
      <c r="R244" s="3">
        <v>194.53599548339801</v>
      </c>
      <c r="S244" s="3">
        <v>358.96301269531199</v>
      </c>
    </row>
    <row r="245" spans="1:19" x14ac:dyDescent="0.2">
      <c r="A245" t="s">
        <v>244</v>
      </c>
      <c r="B245" t="s">
        <v>208</v>
      </c>
      <c r="C245" t="s">
        <v>3</v>
      </c>
      <c r="D245" t="s">
        <v>4</v>
      </c>
      <c r="E245">
        <v>36</v>
      </c>
      <c r="F245">
        <v>1</v>
      </c>
      <c r="G245">
        <v>0</v>
      </c>
      <c r="H245" s="3">
        <v>0</v>
      </c>
      <c r="I245" s="3">
        <v>0</v>
      </c>
      <c r="J245" s="3">
        <v>1.7558499574661299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  <c r="Q245" s="3">
        <v>0</v>
      </c>
      <c r="R245" s="3">
        <v>0</v>
      </c>
      <c r="S245" s="3">
        <v>0</v>
      </c>
    </row>
    <row r="246" spans="1:19" x14ac:dyDescent="0.2">
      <c r="A246" t="s">
        <v>245</v>
      </c>
      <c r="B246" t="s">
        <v>208</v>
      </c>
      <c r="C246" t="s">
        <v>3</v>
      </c>
      <c r="D246" t="s">
        <v>4</v>
      </c>
      <c r="E246">
        <v>36</v>
      </c>
      <c r="F246">
        <v>2</v>
      </c>
      <c r="G246">
        <v>0</v>
      </c>
      <c r="H246" s="3">
        <v>8.6138000488281197</v>
      </c>
      <c r="I246" s="3">
        <v>8.3588399887084996</v>
      </c>
      <c r="J246" s="3">
        <v>9.6641902923584002</v>
      </c>
      <c r="K246" s="3">
        <v>10.0310001373291</v>
      </c>
      <c r="L246" s="3">
        <v>6.4509601593017596</v>
      </c>
      <c r="M246" s="3">
        <v>10.644499778747599</v>
      </c>
      <c r="N246" s="3">
        <v>8.6544704437255895</v>
      </c>
      <c r="O246" s="3">
        <v>0</v>
      </c>
      <c r="P246" s="3">
        <v>4.6081900596618697</v>
      </c>
      <c r="Q246" s="3">
        <v>3.5532300472259499</v>
      </c>
      <c r="R246" s="3">
        <v>3.3427300453186</v>
      </c>
      <c r="S246" s="3">
        <v>6.3530998229980504</v>
      </c>
    </row>
    <row r="247" spans="1:19" x14ac:dyDescent="0.2">
      <c r="A247" t="s">
        <v>246</v>
      </c>
      <c r="B247" t="s">
        <v>208</v>
      </c>
      <c r="C247" t="s">
        <v>3</v>
      </c>
      <c r="D247" t="s">
        <v>4</v>
      </c>
      <c r="E247">
        <v>35</v>
      </c>
      <c r="F247">
        <v>2</v>
      </c>
      <c r="G247">
        <v>0</v>
      </c>
      <c r="H247" s="3">
        <v>10.7876996994019</v>
      </c>
      <c r="I247" s="3">
        <v>10.873100280761699</v>
      </c>
      <c r="J247" s="3">
        <v>11.6620998382568</v>
      </c>
      <c r="K247" s="3">
        <v>13.066499710083001</v>
      </c>
      <c r="L247" s="3">
        <v>0</v>
      </c>
      <c r="M247" s="3">
        <v>15.6879997253418</v>
      </c>
      <c r="N247" s="3">
        <v>13.7119998931885</v>
      </c>
      <c r="O247" s="3">
        <v>6.8834900856018102</v>
      </c>
      <c r="P247" s="3">
        <v>8.2900695800781197</v>
      </c>
      <c r="Q247" s="3">
        <v>0</v>
      </c>
      <c r="R247" s="3">
        <v>0</v>
      </c>
      <c r="S247" s="3">
        <v>10.763999938964799</v>
      </c>
    </row>
    <row r="248" spans="1:19" x14ac:dyDescent="0.2">
      <c r="A248" t="s">
        <v>247</v>
      </c>
      <c r="B248" t="s">
        <v>208</v>
      </c>
      <c r="C248" t="s">
        <v>3</v>
      </c>
      <c r="D248" t="s">
        <v>4</v>
      </c>
      <c r="E248">
        <v>36</v>
      </c>
      <c r="F248">
        <v>1</v>
      </c>
      <c r="G248">
        <v>0</v>
      </c>
      <c r="H248" s="3">
        <v>12.1728000640869</v>
      </c>
      <c r="I248" s="3">
        <v>12.0452995300293</v>
      </c>
      <c r="J248" s="3">
        <v>11.7200002670288</v>
      </c>
      <c r="K248" s="3">
        <v>12.970100402831999</v>
      </c>
      <c r="L248" s="3">
        <v>6.4584298133850098</v>
      </c>
      <c r="M248" s="3">
        <v>9.7683801651000994</v>
      </c>
      <c r="N248" s="3">
        <v>8.0233602523803693</v>
      </c>
      <c r="O248" s="3">
        <v>3.1816699504852299</v>
      </c>
      <c r="P248" s="3">
        <v>4.8017301559448198</v>
      </c>
      <c r="Q248" s="3">
        <v>3.94274997711182</v>
      </c>
      <c r="R248" s="3">
        <v>0</v>
      </c>
      <c r="S248" s="3">
        <v>0</v>
      </c>
    </row>
    <row r="249" spans="1:19" x14ac:dyDescent="0.2">
      <c r="A249" t="s">
        <v>248</v>
      </c>
      <c r="B249" t="s">
        <v>208</v>
      </c>
      <c r="C249" t="s">
        <v>3</v>
      </c>
      <c r="D249" t="s">
        <v>4</v>
      </c>
      <c r="E249">
        <v>36</v>
      </c>
      <c r="F249">
        <v>2</v>
      </c>
      <c r="G249">
        <v>0</v>
      </c>
      <c r="H249" s="3">
        <v>0</v>
      </c>
      <c r="I249" s="3">
        <v>0</v>
      </c>
      <c r="J249" s="3">
        <v>0.12943600118160201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0</v>
      </c>
    </row>
    <row r="250" spans="1:19" x14ac:dyDescent="0.2">
      <c r="A250" t="s">
        <v>249</v>
      </c>
      <c r="B250" t="s">
        <v>208</v>
      </c>
      <c r="C250" t="s">
        <v>3</v>
      </c>
      <c r="D250" t="s">
        <v>4</v>
      </c>
      <c r="E250">
        <v>36</v>
      </c>
      <c r="F250">
        <v>2</v>
      </c>
      <c r="G250">
        <v>0</v>
      </c>
      <c r="H250" s="3">
        <v>40.485500335693402</v>
      </c>
      <c r="I250" s="3">
        <v>38.504398345947301</v>
      </c>
      <c r="J250" s="3">
        <v>44.352401733398402</v>
      </c>
      <c r="K250" s="3">
        <v>45.361499786377003</v>
      </c>
      <c r="L250" s="3">
        <v>28.310899734497099</v>
      </c>
      <c r="M250" s="3">
        <v>48.600898742675803</v>
      </c>
      <c r="N250" s="3">
        <v>42.249500274658203</v>
      </c>
      <c r="O250" s="3">
        <v>18.9971008300781</v>
      </c>
      <c r="P250" s="3">
        <v>22.318300247192401</v>
      </c>
      <c r="Q250" s="3">
        <v>17.333400726318398</v>
      </c>
      <c r="R250" s="3">
        <v>16.516799926757798</v>
      </c>
      <c r="S250" s="3">
        <v>30.959400177001999</v>
      </c>
    </row>
    <row r="251" spans="1:19" x14ac:dyDescent="0.2">
      <c r="A251" t="s">
        <v>250</v>
      </c>
      <c r="B251" t="s">
        <v>208</v>
      </c>
      <c r="C251" t="s">
        <v>3</v>
      </c>
      <c r="D251" t="s">
        <v>4</v>
      </c>
      <c r="E251">
        <v>38</v>
      </c>
      <c r="F251">
        <v>2</v>
      </c>
      <c r="G251">
        <v>0</v>
      </c>
      <c r="H251" s="3">
        <v>1.29778003692627</v>
      </c>
      <c r="I251" s="3">
        <v>0</v>
      </c>
      <c r="J251" s="3">
        <v>1.40899002552032</v>
      </c>
      <c r="K251" s="3">
        <v>1.7225699424743699</v>
      </c>
      <c r="L251" s="3">
        <v>0.94344401359558105</v>
      </c>
      <c r="M251" s="3">
        <v>1.8048800230026201</v>
      </c>
      <c r="N251" s="3">
        <v>0</v>
      </c>
      <c r="O251" s="3">
        <v>0</v>
      </c>
      <c r="P251" s="3">
        <v>0.74527400732040405</v>
      </c>
      <c r="Q251" s="3">
        <v>0</v>
      </c>
      <c r="R251" s="3">
        <v>0</v>
      </c>
      <c r="S251" s="3">
        <v>0.98110002279281605</v>
      </c>
    </row>
    <row r="252" spans="1:19" x14ac:dyDescent="0.2">
      <c r="A252" t="s">
        <v>251</v>
      </c>
      <c r="B252" t="s">
        <v>208</v>
      </c>
      <c r="C252" t="s">
        <v>3</v>
      </c>
      <c r="D252" t="s">
        <v>4</v>
      </c>
      <c r="E252">
        <v>38</v>
      </c>
      <c r="F252">
        <v>2</v>
      </c>
      <c r="G252">
        <v>0</v>
      </c>
      <c r="H252" s="3">
        <v>2.4691099300980599E-2</v>
      </c>
      <c r="I252" s="3">
        <v>1.2290899753570601</v>
      </c>
      <c r="J252" s="3">
        <v>0</v>
      </c>
      <c r="K252" s="3">
        <v>0</v>
      </c>
      <c r="L252" s="3">
        <v>0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>
        <v>0</v>
      </c>
      <c r="S252" s="3">
        <v>0</v>
      </c>
    </row>
    <row r="253" spans="1:19" x14ac:dyDescent="0.2">
      <c r="A253" t="s">
        <v>253</v>
      </c>
      <c r="B253" t="s">
        <v>252</v>
      </c>
      <c r="C253" t="s">
        <v>3</v>
      </c>
      <c r="D253" t="s">
        <v>4</v>
      </c>
      <c r="E253">
        <v>30</v>
      </c>
      <c r="F253">
        <v>1</v>
      </c>
      <c r="G25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6.9156996905803694E-2</v>
      </c>
      <c r="M253" s="3">
        <v>0</v>
      </c>
      <c r="N253" s="3">
        <v>0.14347299933433499</v>
      </c>
      <c r="O253" s="3">
        <v>2.9963999986648601E-2</v>
      </c>
      <c r="P253" s="3">
        <v>6.8805098533630399E-2</v>
      </c>
      <c r="Q253" s="3">
        <v>7.2363898158073398E-2</v>
      </c>
      <c r="R253" s="3">
        <v>0</v>
      </c>
      <c r="S253" s="3">
        <v>0.25797501206397999</v>
      </c>
    </row>
    <row r="254" spans="1:19" x14ac:dyDescent="0.2">
      <c r="A254" t="s">
        <v>254</v>
      </c>
      <c r="B254" t="s">
        <v>252</v>
      </c>
      <c r="C254" t="s">
        <v>3</v>
      </c>
      <c r="D254" t="s">
        <v>4</v>
      </c>
      <c r="E254">
        <v>32</v>
      </c>
      <c r="F254">
        <v>1</v>
      </c>
      <c r="G254">
        <v>0</v>
      </c>
      <c r="H254" s="3">
        <v>0.274188011884689</v>
      </c>
      <c r="I254" s="3">
        <v>0.30026400089263899</v>
      </c>
      <c r="J254" s="3">
        <v>0.31005400419235202</v>
      </c>
      <c r="K254" s="3">
        <v>0.23411199450492901</v>
      </c>
      <c r="L254" s="3">
        <v>0.16619999706745101</v>
      </c>
      <c r="M254" s="3">
        <v>0.230348005890846</v>
      </c>
      <c r="N254" s="3">
        <v>0.192929998040199</v>
      </c>
      <c r="O254" s="3">
        <v>7.7477596700191498E-2</v>
      </c>
      <c r="P254" s="3">
        <v>0.142873004078865</v>
      </c>
      <c r="Q254" s="3">
        <v>0</v>
      </c>
      <c r="R254" s="3">
        <v>0</v>
      </c>
      <c r="S254" s="3">
        <v>0</v>
      </c>
    </row>
    <row r="255" spans="1:19" x14ac:dyDescent="0.2">
      <c r="A255" t="s">
        <v>255</v>
      </c>
      <c r="B255" t="s">
        <v>252</v>
      </c>
      <c r="C255" t="s">
        <v>3</v>
      </c>
      <c r="D255" t="s">
        <v>4</v>
      </c>
      <c r="E255">
        <v>31</v>
      </c>
      <c r="F255">
        <v>2</v>
      </c>
      <c r="G255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0.28037899732589699</v>
      </c>
      <c r="M255" s="3">
        <v>0</v>
      </c>
      <c r="N255" s="3">
        <v>0.317849010229111</v>
      </c>
      <c r="O255" s="3">
        <v>0.47181698679924</v>
      </c>
      <c r="P255" s="3">
        <v>0.22753199934959401</v>
      </c>
      <c r="Q255" s="3">
        <v>0.54563397169113204</v>
      </c>
      <c r="R255" s="3">
        <v>0.54410701990127597</v>
      </c>
      <c r="S255" s="3">
        <v>0.44373700022697399</v>
      </c>
    </row>
    <row r="256" spans="1:19" x14ac:dyDescent="0.2">
      <c r="A256" t="s">
        <v>256</v>
      </c>
      <c r="B256" t="s">
        <v>252</v>
      </c>
      <c r="C256" t="s">
        <v>3</v>
      </c>
      <c r="D256" t="s">
        <v>4</v>
      </c>
      <c r="E256">
        <v>31</v>
      </c>
      <c r="F256">
        <v>1</v>
      </c>
      <c r="G256">
        <v>0</v>
      </c>
      <c r="H256" s="3">
        <v>1.0701199769973799</v>
      </c>
      <c r="I256" s="3">
        <v>1.2564400434494001</v>
      </c>
      <c r="J256" s="3">
        <v>1.2330299615860001</v>
      </c>
      <c r="K256" s="3">
        <v>0</v>
      </c>
      <c r="L256" s="3">
        <v>0</v>
      </c>
      <c r="M256" s="3">
        <v>0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3">
        <v>0</v>
      </c>
    </row>
    <row r="257" spans="1:19" x14ac:dyDescent="0.2">
      <c r="A257" t="s">
        <v>257</v>
      </c>
      <c r="B257" t="s">
        <v>252</v>
      </c>
      <c r="C257" t="s">
        <v>3</v>
      </c>
      <c r="D257" t="s">
        <v>4</v>
      </c>
      <c r="E257">
        <v>32</v>
      </c>
      <c r="F257">
        <v>1</v>
      </c>
      <c r="G257">
        <v>0</v>
      </c>
      <c r="H257" s="3">
        <v>0.67317301034927401</v>
      </c>
      <c r="I257" s="3">
        <v>0.68010300397872903</v>
      </c>
      <c r="J257" s="3">
        <v>0.69449198246002197</v>
      </c>
      <c r="K257" s="3">
        <v>0.51636701822280895</v>
      </c>
      <c r="L257" s="3">
        <v>0.320551007986069</v>
      </c>
      <c r="M257" s="3">
        <v>0.47417700290679898</v>
      </c>
      <c r="N257" s="3">
        <v>0.47886499762535101</v>
      </c>
      <c r="O257" s="3">
        <v>0.153932005167007</v>
      </c>
      <c r="P257" s="3">
        <v>0.358568996191025</v>
      </c>
      <c r="Q257" s="3">
        <v>0.38965898752212502</v>
      </c>
      <c r="R257" s="3">
        <v>0.36632099747657798</v>
      </c>
      <c r="S257" s="3">
        <v>0.56484597921371504</v>
      </c>
    </row>
    <row r="258" spans="1:19" x14ac:dyDescent="0.2">
      <c r="A258" t="s">
        <v>258</v>
      </c>
      <c r="B258" t="s">
        <v>252</v>
      </c>
      <c r="C258" t="s">
        <v>3</v>
      </c>
      <c r="D258" t="s">
        <v>4</v>
      </c>
      <c r="E258">
        <v>34</v>
      </c>
      <c r="F258">
        <v>1</v>
      </c>
      <c r="G258">
        <v>0</v>
      </c>
      <c r="H258" s="3">
        <v>1.3540799617767301</v>
      </c>
      <c r="I258" s="3">
        <v>0.57408702373504605</v>
      </c>
      <c r="J258" s="3">
        <v>1.0687400102615401</v>
      </c>
      <c r="K258" s="3">
        <v>1.0239200592041</v>
      </c>
      <c r="L258" s="3">
        <v>0.36934098601341198</v>
      </c>
      <c r="M258" s="3">
        <v>0.55204802751541104</v>
      </c>
      <c r="N258" s="3">
        <v>0.490541011095047</v>
      </c>
      <c r="O258" s="3">
        <v>0.126247003674507</v>
      </c>
      <c r="P258" s="3">
        <v>0.37966200709343001</v>
      </c>
      <c r="Q258" s="3">
        <v>0.41789498925209001</v>
      </c>
      <c r="R258" s="3">
        <v>0.38457098603248602</v>
      </c>
      <c r="S258" s="3">
        <v>0.44429600238799999</v>
      </c>
    </row>
    <row r="259" spans="1:19" x14ac:dyDescent="0.2">
      <c r="A259" t="s">
        <v>259</v>
      </c>
      <c r="B259" t="s">
        <v>252</v>
      </c>
      <c r="C259" t="s">
        <v>3</v>
      </c>
      <c r="D259" t="s">
        <v>4</v>
      </c>
      <c r="E259">
        <v>32</v>
      </c>
      <c r="F259">
        <v>2</v>
      </c>
      <c r="G259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0.383549004793167</v>
      </c>
      <c r="N259" s="3">
        <v>0</v>
      </c>
      <c r="O259" s="3">
        <v>0</v>
      </c>
      <c r="P259" s="3">
        <v>0</v>
      </c>
      <c r="Q259" s="3">
        <v>0.21975900232791901</v>
      </c>
      <c r="R259" s="3">
        <v>0</v>
      </c>
      <c r="S259" s="3">
        <v>0.26100701093673701</v>
      </c>
    </row>
    <row r="260" spans="1:19" x14ac:dyDescent="0.2">
      <c r="A260" t="s">
        <v>260</v>
      </c>
      <c r="B260" t="s">
        <v>252</v>
      </c>
      <c r="C260" t="s">
        <v>3</v>
      </c>
      <c r="D260" t="s">
        <v>4</v>
      </c>
      <c r="E260">
        <v>34</v>
      </c>
      <c r="F260">
        <v>1</v>
      </c>
      <c r="G260">
        <v>0</v>
      </c>
      <c r="H260" s="3">
        <v>0</v>
      </c>
      <c r="I260" s="3">
        <v>0.54023301601409901</v>
      </c>
      <c r="J260" s="3">
        <v>0</v>
      </c>
      <c r="K260" s="3">
        <v>0</v>
      </c>
      <c r="L260" s="3">
        <v>0.201499998569489</v>
      </c>
      <c r="M260" s="3">
        <v>0.27118700742721602</v>
      </c>
      <c r="N260" s="3">
        <v>0.16835699975490601</v>
      </c>
      <c r="O260" s="3">
        <v>6.9662697613239302E-2</v>
      </c>
      <c r="P260" s="3">
        <v>0.10579799860715899</v>
      </c>
      <c r="Q260" s="3">
        <v>0</v>
      </c>
      <c r="R260" s="3">
        <v>0</v>
      </c>
      <c r="S260" s="3">
        <v>0.12678100168705</v>
      </c>
    </row>
    <row r="261" spans="1:19" x14ac:dyDescent="0.2">
      <c r="A261" t="s">
        <v>261</v>
      </c>
      <c r="B261" t="s">
        <v>252</v>
      </c>
      <c r="C261" t="s">
        <v>3</v>
      </c>
      <c r="D261" t="s">
        <v>4</v>
      </c>
      <c r="E261">
        <v>34</v>
      </c>
      <c r="F261">
        <v>2</v>
      </c>
      <c r="G261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0.29004400968551602</v>
      </c>
      <c r="O261" s="3">
        <v>0</v>
      </c>
      <c r="P261" s="3">
        <v>0.24331299960613301</v>
      </c>
      <c r="Q261" s="3">
        <v>0.33900299668312101</v>
      </c>
      <c r="R261" s="3">
        <v>0.310680001974106</v>
      </c>
      <c r="S261" s="3">
        <v>0.33390501141548201</v>
      </c>
    </row>
    <row r="262" spans="1:19" x14ac:dyDescent="0.2">
      <c r="A262" t="s">
        <v>393</v>
      </c>
      <c r="B262" t="s">
        <v>252</v>
      </c>
      <c r="C262" t="s">
        <v>3</v>
      </c>
      <c r="D262" t="s">
        <v>4</v>
      </c>
      <c r="E262">
        <v>34</v>
      </c>
      <c r="F262">
        <v>1</v>
      </c>
      <c r="G262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0</v>
      </c>
      <c r="N262" s="3">
        <v>0</v>
      </c>
      <c r="O262" s="3">
        <v>0</v>
      </c>
      <c r="P262" s="3">
        <v>0</v>
      </c>
      <c r="Q262" s="3">
        <v>0</v>
      </c>
      <c r="R262" s="3">
        <v>0</v>
      </c>
      <c r="S262" s="3">
        <v>1.71493999660015E-2</v>
      </c>
    </row>
    <row r="263" spans="1:19" x14ac:dyDescent="0.2">
      <c r="A263" t="s">
        <v>262</v>
      </c>
      <c r="B263" t="s">
        <v>263</v>
      </c>
      <c r="C263" t="s">
        <v>3</v>
      </c>
      <c r="D263" t="s">
        <v>4</v>
      </c>
      <c r="E263">
        <v>24</v>
      </c>
      <c r="F263">
        <v>0</v>
      </c>
      <c r="G263">
        <v>0</v>
      </c>
      <c r="H263" s="3">
        <v>9.9659004211425799</v>
      </c>
      <c r="I263" s="3">
        <v>11.2328996658325</v>
      </c>
      <c r="J263" s="3">
        <v>13.0537004470825</v>
      </c>
      <c r="K263" s="3">
        <v>9.7304401397705096</v>
      </c>
      <c r="L263" s="3">
        <v>0</v>
      </c>
      <c r="M263" s="3">
        <v>2.56122994422913</v>
      </c>
      <c r="N263" s="3">
        <v>0</v>
      </c>
      <c r="O263" s="3">
        <v>0</v>
      </c>
      <c r="P263" s="3">
        <v>0</v>
      </c>
      <c r="Q263" s="3">
        <v>0</v>
      </c>
      <c r="R263" s="3">
        <v>0</v>
      </c>
      <c r="S263" s="3">
        <v>0</v>
      </c>
    </row>
    <row r="264" spans="1:19" x14ac:dyDescent="0.2">
      <c r="A264" t="s">
        <v>264</v>
      </c>
      <c r="B264" t="s">
        <v>263</v>
      </c>
      <c r="C264" t="s">
        <v>3</v>
      </c>
      <c r="D264" t="s">
        <v>4</v>
      </c>
      <c r="E264">
        <v>26</v>
      </c>
      <c r="F264">
        <v>0</v>
      </c>
      <c r="G264">
        <v>0</v>
      </c>
      <c r="H264" s="3">
        <v>296.65499877929699</v>
      </c>
      <c r="I264" s="3">
        <v>275.23400878906199</v>
      </c>
      <c r="J264" s="3">
        <v>332.82998657226602</v>
      </c>
      <c r="K264" s="3">
        <v>330.71398925781199</v>
      </c>
      <c r="L264" s="3">
        <v>0</v>
      </c>
      <c r="M264" s="3">
        <v>0</v>
      </c>
      <c r="N264" s="3">
        <v>71.822196960449205</v>
      </c>
      <c r="O264" s="3">
        <v>0</v>
      </c>
      <c r="P264" s="3">
        <v>0</v>
      </c>
      <c r="Q264" s="3">
        <v>0</v>
      </c>
      <c r="R264" s="3">
        <v>0</v>
      </c>
      <c r="S264" s="3">
        <v>46.458099365234403</v>
      </c>
    </row>
    <row r="265" spans="1:19" x14ac:dyDescent="0.2">
      <c r="A265" t="s">
        <v>265</v>
      </c>
      <c r="B265" t="s">
        <v>263</v>
      </c>
      <c r="C265" t="s">
        <v>3</v>
      </c>
      <c r="D265" t="s">
        <v>4</v>
      </c>
      <c r="E265">
        <v>26</v>
      </c>
      <c r="F265">
        <v>1</v>
      </c>
      <c r="G265">
        <v>0</v>
      </c>
      <c r="H265" s="3">
        <v>8.9618701934814506</v>
      </c>
      <c r="I265" s="3">
        <v>0</v>
      </c>
      <c r="J265" s="3">
        <v>12.737500190734901</v>
      </c>
      <c r="K265" s="3">
        <v>9.9266300201415998</v>
      </c>
      <c r="L265" s="3">
        <v>0</v>
      </c>
      <c r="M265" s="3">
        <v>0</v>
      </c>
      <c r="N265" s="3">
        <v>0</v>
      </c>
      <c r="O265" s="3">
        <v>0</v>
      </c>
      <c r="P265" s="3">
        <v>1.5942900180816699</v>
      </c>
      <c r="Q265" s="3">
        <v>0</v>
      </c>
      <c r="R265" s="3">
        <v>0</v>
      </c>
      <c r="S265" s="3">
        <v>1.7393000125885001</v>
      </c>
    </row>
    <row r="266" spans="1:19" x14ac:dyDescent="0.2">
      <c r="A266" t="s">
        <v>266</v>
      </c>
      <c r="B266" t="s">
        <v>263</v>
      </c>
      <c r="C266" t="s">
        <v>3</v>
      </c>
      <c r="D266" t="s">
        <v>4</v>
      </c>
      <c r="E266">
        <v>28</v>
      </c>
      <c r="F266">
        <v>0</v>
      </c>
      <c r="G266">
        <v>0</v>
      </c>
      <c r="H266" s="3">
        <v>76.360000610351605</v>
      </c>
      <c r="I266" s="3">
        <v>68.245597839355497</v>
      </c>
      <c r="J266" s="3">
        <v>83.534698486328097</v>
      </c>
      <c r="K266" s="3">
        <v>95.437400817871094</v>
      </c>
      <c r="L266" s="3">
        <v>0</v>
      </c>
      <c r="M266" s="3">
        <v>0</v>
      </c>
      <c r="N266" s="3">
        <v>18.263799667358398</v>
      </c>
      <c r="O266" s="3">
        <v>0</v>
      </c>
      <c r="P266" s="3">
        <v>11.597999572753899</v>
      </c>
      <c r="Q266" s="3">
        <v>0</v>
      </c>
      <c r="R266" s="3">
        <v>0</v>
      </c>
      <c r="S266" s="3">
        <v>15.0274000167847</v>
      </c>
    </row>
    <row r="267" spans="1:19" x14ac:dyDescent="0.2">
      <c r="A267" t="s">
        <v>267</v>
      </c>
      <c r="B267" t="s">
        <v>263</v>
      </c>
      <c r="C267" t="s">
        <v>3</v>
      </c>
      <c r="D267" t="s">
        <v>4</v>
      </c>
      <c r="E267">
        <v>28</v>
      </c>
      <c r="F267">
        <v>1</v>
      </c>
      <c r="G267">
        <v>0</v>
      </c>
      <c r="H267" s="3">
        <v>1.6483000516891499</v>
      </c>
      <c r="I267" s="3">
        <v>0</v>
      </c>
      <c r="J267" s="3">
        <v>1.9575899839401201</v>
      </c>
      <c r="K267" s="3">
        <v>1.9668099880218499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3">
        <v>0</v>
      </c>
    </row>
    <row r="268" spans="1:19" x14ac:dyDescent="0.2">
      <c r="A268" t="s">
        <v>268</v>
      </c>
      <c r="B268" t="s">
        <v>263</v>
      </c>
      <c r="C268" t="s">
        <v>3</v>
      </c>
      <c r="D268" t="s">
        <v>4</v>
      </c>
      <c r="E268">
        <v>26</v>
      </c>
      <c r="F268">
        <v>1</v>
      </c>
      <c r="G268">
        <v>0</v>
      </c>
      <c r="H268" s="3">
        <v>2.4883298873901398</v>
      </c>
      <c r="I268" s="3">
        <v>0</v>
      </c>
      <c r="J268" s="3">
        <v>0</v>
      </c>
      <c r="K268" s="3">
        <v>2.6861200332641602</v>
      </c>
      <c r="L268" s="3">
        <v>0</v>
      </c>
      <c r="M268" s="3">
        <v>0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3">
        <v>0.43268400430679299</v>
      </c>
    </row>
    <row r="269" spans="1:19" x14ac:dyDescent="0.2">
      <c r="A269" t="s">
        <v>269</v>
      </c>
      <c r="B269" t="s">
        <v>263</v>
      </c>
      <c r="C269" t="s">
        <v>3</v>
      </c>
      <c r="D269" t="s">
        <v>4</v>
      </c>
      <c r="E269">
        <v>28</v>
      </c>
      <c r="F269">
        <v>1</v>
      </c>
      <c r="G269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1.50451004505157</v>
      </c>
      <c r="Q269" s="3">
        <v>0</v>
      </c>
      <c r="R269" s="3">
        <v>0</v>
      </c>
      <c r="S269" s="3">
        <v>0.422226011753082</v>
      </c>
    </row>
    <row r="270" spans="1:19" x14ac:dyDescent="0.2">
      <c r="A270" t="s">
        <v>270</v>
      </c>
      <c r="B270" t="s">
        <v>263</v>
      </c>
      <c r="C270" t="s">
        <v>3</v>
      </c>
      <c r="D270" t="s">
        <v>4</v>
      </c>
      <c r="E270">
        <v>24</v>
      </c>
      <c r="F270">
        <v>0</v>
      </c>
      <c r="G270">
        <v>0</v>
      </c>
      <c r="H270" s="3">
        <v>1.99322998523712</v>
      </c>
      <c r="I270" s="3">
        <v>0.76999002695083596</v>
      </c>
      <c r="J270" s="3">
        <v>1.12676000595093</v>
      </c>
      <c r="K270" s="3">
        <v>1.7876499891281099</v>
      </c>
      <c r="L270" s="3">
        <v>0</v>
      </c>
      <c r="M270" s="3">
        <v>0</v>
      </c>
      <c r="N270" s="3">
        <v>0</v>
      </c>
      <c r="O270" s="3">
        <v>0</v>
      </c>
      <c r="P270" s="3">
        <v>0</v>
      </c>
      <c r="Q270" s="3">
        <v>0</v>
      </c>
      <c r="R270" s="3">
        <v>0</v>
      </c>
      <c r="S270" s="3">
        <v>0</v>
      </c>
    </row>
    <row r="271" spans="1:19" x14ac:dyDescent="0.2">
      <c r="A271" t="s">
        <v>271</v>
      </c>
      <c r="B271" t="s">
        <v>263</v>
      </c>
      <c r="C271" t="s">
        <v>3</v>
      </c>
      <c r="D271" t="s">
        <v>4</v>
      </c>
      <c r="E271">
        <v>26</v>
      </c>
      <c r="F271">
        <v>0</v>
      </c>
      <c r="G271">
        <v>0</v>
      </c>
      <c r="H271" s="3">
        <v>17.055299758911101</v>
      </c>
      <c r="I271" s="3">
        <v>16.078899383544901</v>
      </c>
      <c r="J271" s="3">
        <v>19.516599655151399</v>
      </c>
      <c r="K271" s="3">
        <v>18.279699325561499</v>
      </c>
      <c r="L271" s="3">
        <v>45.071601867675803</v>
      </c>
      <c r="M271" s="3">
        <v>82.172897338867202</v>
      </c>
      <c r="N271" s="3">
        <v>2.4114100933075</v>
      </c>
      <c r="O271" s="3">
        <v>0</v>
      </c>
      <c r="P271" s="3">
        <v>0</v>
      </c>
      <c r="Q271" s="3">
        <v>0</v>
      </c>
      <c r="R271" s="3">
        <v>25.862300872802699</v>
      </c>
      <c r="S271" s="3">
        <v>1.63512003421783</v>
      </c>
    </row>
    <row r="272" spans="1:19" x14ac:dyDescent="0.2">
      <c r="A272" t="s">
        <v>272</v>
      </c>
      <c r="B272" t="s">
        <v>263</v>
      </c>
      <c r="C272" t="s">
        <v>3</v>
      </c>
      <c r="D272" t="s">
        <v>4</v>
      </c>
      <c r="E272">
        <v>28</v>
      </c>
      <c r="F272">
        <v>0</v>
      </c>
      <c r="G272">
        <v>0</v>
      </c>
      <c r="H272" s="3">
        <v>320.42999267578102</v>
      </c>
      <c r="I272" s="3">
        <v>284.08999633789102</v>
      </c>
      <c r="J272" s="3">
        <v>365.90200805664102</v>
      </c>
      <c r="K272" s="3">
        <v>365.99398803710898</v>
      </c>
      <c r="L272" s="3">
        <v>47.598400115966797</v>
      </c>
      <c r="M272" s="3">
        <v>88.453399658203097</v>
      </c>
      <c r="N272" s="3">
        <v>56.257598876953097</v>
      </c>
      <c r="O272" s="3">
        <v>26.279100418090799</v>
      </c>
      <c r="P272" s="3">
        <v>31.6308994293213</v>
      </c>
      <c r="Q272" s="3">
        <v>31.307600021362301</v>
      </c>
      <c r="R272" s="3">
        <v>27.754400253295898</v>
      </c>
      <c r="S272" s="3">
        <v>39.349399566650398</v>
      </c>
    </row>
    <row r="273" spans="1:19" x14ac:dyDescent="0.2">
      <c r="A273" t="s">
        <v>273</v>
      </c>
      <c r="B273" t="s">
        <v>263</v>
      </c>
      <c r="C273" t="s">
        <v>3</v>
      </c>
      <c r="D273" t="s">
        <v>4</v>
      </c>
      <c r="E273">
        <v>28</v>
      </c>
      <c r="F273">
        <v>1</v>
      </c>
      <c r="G273">
        <v>0</v>
      </c>
      <c r="H273" s="3">
        <v>18.283899307251001</v>
      </c>
      <c r="I273" s="3">
        <v>18.033899307251001</v>
      </c>
      <c r="J273" s="3">
        <v>20.917800903320298</v>
      </c>
      <c r="K273" s="3">
        <v>21.0254001617432</v>
      </c>
      <c r="L273" s="3">
        <v>5.1827101707458496</v>
      </c>
      <c r="M273" s="3">
        <v>7.5790901184081996</v>
      </c>
      <c r="N273" s="3">
        <v>0</v>
      </c>
      <c r="O273" s="3">
        <v>0</v>
      </c>
      <c r="P273" s="3">
        <v>2.0686199665069598</v>
      </c>
      <c r="Q273" s="3">
        <v>2.43284010887146</v>
      </c>
      <c r="R273" s="3">
        <v>2.0156300067901598</v>
      </c>
      <c r="S273" s="3">
        <v>3.23337006568909</v>
      </c>
    </row>
    <row r="274" spans="1:19" x14ac:dyDescent="0.2">
      <c r="A274" t="s">
        <v>274</v>
      </c>
      <c r="B274" t="s">
        <v>263</v>
      </c>
      <c r="C274" t="s">
        <v>3</v>
      </c>
      <c r="D274" t="s">
        <v>4</v>
      </c>
      <c r="E274">
        <v>30</v>
      </c>
      <c r="F274">
        <v>0</v>
      </c>
      <c r="G274">
        <v>0</v>
      </c>
      <c r="H274" s="3">
        <v>65.460700988769503</v>
      </c>
      <c r="I274" s="3">
        <v>54.511299133300803</v>
      </c>
      <c r="J274" s="3">
        <v>71.436500549316406</v>
      </c>
      <c r="K274" s="3">
        <v>78.193496704101605</v>
      </c>
      <c r="L274" s="3">
        <v>7.6144499778747603</v>
      </c>
      <c r="M274" s="3">
        <v>14.2237997055054</v>
      </c>
      <c r="N274" s="3">
        <v>0</v>
      </c>
      <c r="O274" s="3">
        <v>3.8417000770568799</v>
      </c>
      <c r="P274" s="3">
        <v>5.1778597831726101</v>
      </c>
      <c r="Q274" s="3">
        <v>5.24595022201538</v>
      </c>
      <c r="R274" s="3">
        <v>4.8024001121520996</v>
      </c>
      <c r="S274" s="3">
        <v>8.4501304626464808</v>
      </c>
    </row>
    <row r="275" spans="1:19" x14ac:dyDescent="0.2">
      <c r="A275" t="s">
        <v>275</v>
      </c>
      <c r="B275" t="s">
        <v>263</v>
      </c>
      <c r="C275" t="s">
        <v>3</v>
      </c>
      <c r="D275" t="s">
        <v>4</v>
      </c>
      <c r="E275">
        <v>30</v>
      </c>
      <c r="F275">
        <v>1</v>
      </c>
      <c r="G275">
        <v>0</v>
      </c>
      <c r="H275" s="3">
        <v>18.3507995605469</v>
      </c>
      <c r="I275" s="3">
        <v>14.5347003936768</v>
      </c>
      <c r="J275" s="3">
        <v>18.684400558471701</v>
      </c>
      <c r="K275" s="3">
        <v>22.618000030517599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  <c r="Q275" s="3">
        <v>0</v>
      </c>
      <c r="R275" s="3">
        <v>0.497860997915268</v>
      </c>
      <c r="S275" s="3">
        <v>0.82243299484252896</v>
      </c>
    </row>
    <row r="276" spans="1:19" x14ac:dyDescent="0.2">
      <c r="A276" t="s">
        <v>394</v>
      </c>
      <c r="B276" t="s">
        <v>263</v>
      </c>
      <c r="C276" t="s">
        <v>3</v>
      </c>
      <c r="D276" t="s">
        <v>4</v>
      </c>
      <c r="E276">
        <v>28</v>
      </c>
      <c r="F276">
        <v>1</v>
      </c>
      <c r="G276">
        <v>0</v>
      </c>
      <c r="H276" s="3">
        <v>0</v>
      </c>
      <c r="I276" s="3">
        <v>0</v>
      </c>
      <c r="J276" s="3">
        <v>0</v>
      </c>
      <c r="K276" s="3">
        <v>0.97787702083587602</v>
      </c>
      <c r="L276" s="3">
        <v>0</v>
      </c>
      <c r="M276" s="3">
        <v>0</v>
      </c>
      <c r="N276" s="3">
        <v>0</v>
      </c>
      <c r="O276" s="3">
        <v>0</v>
      </c>
      <c r="P276" s="3">
        <v>0</v>
      </c>
      <c r="Q276" s="3">
        <v>0</v>
      </c>
      <c r="R276" s="3">
        <v>0</v>
      </c>
      <c r="S276" s="3">
        <v>0.31947898864746099</v>
      </c>
    </row>
    <row r="277" spans="1:19" x14ac:dyDescent="0.2">
      <c r="A277" t="s">
        <v>276</v>
      </c>
      <c r="B277" t="s">
        <v>263</v>
      </c>
      <c r="C277" t="s">
        <v>3</v>
      </c>
      <c r="D277" t="s">
        <v>4</v>
      </c>
      <c r="E277">
        <v>28</v>
      </c>
      <c r="F277">
        <v>0</v>
      </c>
      <c r="G277">
        <v>0</v>
      </c>
      <c r="H277" s="3">
        <v>7.4769601821899396</v>
      </c>
      <c r="I277" s="3">
        <v>6.6766500473022496</v>
      </c>
      <c r="J277" s="3">
        <v>7.2499899864196804</v>
      </c>
      <c r="K277" s="3">
        <v>6.8338599205017099</v>
      </c>
      <c r="L277" s="3">
        <v>0.750873982906342</v>
      </c>
      <c r="M277" s="3">
        <v>1.6426199674606301</v>
      </c>
      <c r="N277" s="3">
        <v>1.36205995082855</v>
      </c>
      <c r="O277" s="3">
        <v>0.24666200578212699</v>
      </c>
      <c r="P277" s="3">
        <v>0</v>
      </c>
      <c r="Q277" s="3">
        <v>0.288706004619598</v>
      </c>
      <c r="R277" s="3">
        <v>0.47994700074195901</v>
      </c>
      <c r="S277" s="3">
        <v>0.53435397148132302</v>
      </c>
    </row>
    <row r="278" spans="1:19" x14ac:dyDescent="0.2">
      <c r="A278" t="s">
        <v>277</v>
      </c>
      <c r="B278" t="s">
        <v>263</v>
      </c>
      <c r="C278" t="s">
        <v>3</v>
      </c>
      <c r="D278" t="s">
        <v>4</v>
      </c>
      <c r="E278">
        <v>28</v>
      </c>
      <c r="F278">
        <v>1</v>
      </c>
      <c r="G278">
        <v>0</v>
      </c>
      <c r="H278" s="3">
        <v>1.0070099830627399</v>
      </c>
      <c r="I278" s="3">
        <v>0.82914298772811901</v>
      </c>
      <c r="J278" s="3">
        <v>0.99037802219390902</v>
      </c>
      <c r="K278" s="3">
        <v>1.4359600543975799</v>
      </c>
      <c r="L278" s="3">
        <v>0</v>
      </c>
      <c r="M278" s="3">
        <v>0</v>
      </c>
      <c r="N278" s="3">
        <v>6.2553200721740696</v>
      </c>
      <c r="O278" s="3">
        <v>0</v>
      </c>
      <c r="P278" s="3">
        <v>0</v>
      </c>
      <c r="Q278" s="3">
        <v>0</v>
      </c>
      <c r="R278" s="3">
        <v>0.42592298984527599</v>
      </c>
      <c r="S278" s="3">
        <v>0.40526700019836398</v>
      </c>
    </row>
    <row r="279" spans="1:19" x14ac:dyDescent="0.2">
      <c r="A279" t="s">
        <v>278</v>
      </c>
      <c r="B279" t="s">
        <v>263</v>
      </c>
      <c r="C279" t="s">
        <v>3</v>
      </c>
      <c r="D279" t="s">
        <v>4</v>
      </c>
      <c r="E279">
        <v>30</v>
      </c>
      <c r="F279">
        <v>0</v>
      </c>
      <c r="G279">
        <v>0</v>
      </c>
      <c r="H279" s="3">
        <v>73.245101928710895</v>
      </c>
      <c r="I279" s="3">
        <v>62.812999725341797</v>
      </c>
      <c r="J279" s="3">
        <v>79.204299926757798</v>
      </c>
      <c r="K279" s="3">
        <v>67.889099121093807</v>
      </c>
      <c r="L279" s="3">
        <v>8.1038799285888707</v>
      </c>
      <c r="M279" s="3">
        <v>13.356499671936</v>
      </c>
      <c r="N279" s="3">
        <v>21.2600002288818</v>
      </c>
      <c r="O279" s="3">
        <v>3.6454300880432098</v>
      </c>
      <c r="P279" s="3">
        <v>5.11914014816284</v>
      </c>
      <c r="Q279" s="3">
        <v>4.9053301811218297</v>
      </c>
      <c r="R279" s="3">
        <v>4.62666988372803</v>
      </c>
      <c r="S279" s="3">
        <v>6.5345602035522496</v>
      </c>
    </row>
    <row r="280" spans="1:19" x14ac:dyDescent="0.2">
      <c r="A280" t="s">
        <v>279</v>
      </c>
      <c r="B280" t="s">
        <v>263</v>
      </c>
      <c r="C280" t="s">
        <v>3</v>
      </c>
      <c r="D280" t="s">
        <v>4</v>
      </c>
      <c r="E280">
        <v>30</v>
      </c>
      <c r="F280">
        <v>1</v>
      </c>
      <c r="G280">
        <v>0</v>
      </c>
      <c r="H280" s="3">
        <v>52.072898864746101</v>
      </c>
      <c r="I280" s="3">
        <v>47.432300567627003</v>
      </c>
      <c r="J280" s="3">
        <v>59.727901458740199</v>
      </c>
      <c r="K280" s="3">
        <v>59.598499298095703</v>
      </c>
      <c r="L280" s="3">
        <v>11.571200370788601</v>
      </c>
      <c r="M280" s="3">
        <v>21.654899597168001</v>
      </c>
      <c r="N280" s="3">
        <v>17.5962009429932</v>
      </c>
      <c r="O280" s="3">
        <v>5.7231397628784197</v>
      </c>
      <c r="P280" s="3">
        <v>8.8667402267456108</v>
      </c>
      <c r="Q280" s="3">
        <v>5.2302999496459996</v>
      </c>
      <c r="R280" s="3">
        <v>5.5806598663330096</v>
      </c>
      <c r="S280" s="3">
        <v>9.7551803588867205</v>
      </c>
    </row>
    <row r="281" spans="1:19" x14ac:dyDescent="0.2">
      <c r="A281" t="s">
        <v>280</v>
      </c>
      <c r="B281" t="s">
        <v>263</v>
      </c>
      <c r="C281" t="s">
        <v>3</v>
      </c>
      <c r="D281" t="s">
        <v>4</v>
      </c>
      <c r="E281">
        <v>32</v>
      </c>
      <c r="F281">
        <v>0</v>
      </c>
      <c r="G281">
        <v>0</v>
      </c>
      <c r="H281" s="3">
        <v>0.61277800798416104</v>
      </c>
      <c r="I281" s="3">
        <v>0</v>
      </c>
      <c r="J281" s="3">
        <v>0.59815299510955799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  <c r="Q281" s="3">
        <v>0</v>
      </c>
      <c r="R281" s="3">
        <v>0</v>
      </c>
      <c r="S281" s="3">
        <v>0</v>
      </c>
    </row>
    <row r="282" spans="1:19" x14ac:dyDescent="0.2">
      <c r="A282" t="s">
        <v>281</v>
      </c>
      <c r="B282" t="s">
        <v>263</v>
      </c>
      <c r="C282" t="s">
        <v>3</v>
      </c>
      <c r="D282" t="s">
        <v>4</v>
      </c>
      <c r="E282">
        <v>32</v>
      </c>
      <c r="F282">
        <v>1</v>
      </c>
      <c r="G282">
        <v>0</v>
      </c>
      <c r="H282" s="3">
        <v>52.611000061035199</v>
      </c>
      <c r="I282" s="3">
        <v>43.974201202392599</v>
      </c>
      <c r="J282" s="3">
        <v>60.040599822997997</v>
      </c>
      <c r="K282" s="3">
        <v>57.487800598144503</v>
      </c>
      <c r="L282" s="3">
        <v>10.568900108337401</v>
      </c>
      <c r="M282" s="3">
        <v>23.363100051879901</v>
      </c>
      <c r="N282" s="3">
        <v>18.372400283813501</v>
      </c>
      <c r="O282" s="3">
        <v>7.3264398574829102</v>
      </c>
      <c r="P282" s="3">
        <v>10.200599670410201</v>
      </c>
      <c r="Q282" s="3">
        <v>6.7402901649475098</v>
      </c>
      <c r="R282" s="3">
        <v>8.6246004104614293</v>
      </c>
      <c r="S282" s="3">
        <v>12.567299842834499</v>
      </c>
    </row>
    <row r="283" spans="1:19" x14ac:dyDescent="0.2">
      <c r="A283" t="s">
        <v>282</v>
      </c>
      <c r="B283" t="s">
        <v>263</v>
      </c>
      <c r="C283" t="s">
        <v>3</v>
      </c>
      <c r="D283" t="s">
        <v>4</v>
      </c>
      <c r="E283">
        <v>30</v>
      </c>
      <c r="F283">
        <v>1</v>
      </c>
      <c r="G283">
        <v>0</v>
      </c>
      <c r="H283" s="3">
        <v>43.683300018310497</v>
      </c>
      <c r="I283" s="3">
        <v>37.930198669433601</v>
      </c>
      <c r="J283" s="3">
        <v>48.861000061035199</v>
      </c>
      <c r="K283" s="3">
        <v>50.276401519775398</v>
      </c>
      <c r="L283" s="3">
        <v>9.7067899703979492</v>
      </c>
      <c r="M283" s="3">
        <v>17.729700088501001</v>
      </c>
      <c r="N283" s="3">
        <v>14.231300354003899</v>
      </c>
      <c r="O283" s="3">
        <v>5.9570198059081996</v>
      </c>
      <c r="P283" s="3">
        <v>7.1093201637268102</v>
      </c>
      <c r="Q283" s="3">
        <v>6.7253599166870099</v>
      </c>
      <c r="R283" s="3">
        <v>5.7986598014831499</v>
      </c>
      <c r="S283" s="3">
        <v>9.5298404693603498</v>
      </c>
    </row>
    <row r="284" spans="1:19" x14ac:dyDescent="0.2">
      <c r="A284" t="s">
        <v>283</v>
      </c>
      <c r="B284" t="s">
        <v>263</v>
      </c>
      <c r="C284" t="s">
        <v>3</v>
      </c>
      <c r="D284" t="s">
        <v>4</v>
      </c>
      <c r="E284">
        <v>30</v>
      </c>
      <c r="F284">
        <v>2</v>
      </c>
      <c r="G284">
        <v>0</v>
      </c>
      <c r="H284" s="3">
        <v>3.28408002853394</v>
      </c>
      <c r="I284" s="3">
        <v>2.8641500473022501</v>
      </c>
      <c r="J284" s="3">
        <v>4.3460202217102104</v>
      </c>
      <c r="K284" s="3">
        <v>4.5089697837829599</v>
      </c>
      <c r="L284" s="3">
        <v>0</v>
      </c>
      <c r="M284" s="3">
        <v>3.12509989738464</v>
      </c>
      <c r="N284" s="3">
        <v>3.1784300804138201</v>
      </c>
      <c r="O284" s="3">
        <v>0</v>
      </c>
      <c r="P284" s="3">
        <v>0</v>
      </c>
      <c r="Q284" s="3">
        <v>0</v>
      </c>
      <c r="R284" s="3">
        <v>1.3955500125885001</v>
      </c>
      <c r="S284" s="3">
        <v>0.84363400936126698</v>
      </c>
    </row>
    <row r="285" spans="1:19" x14ac:dyDescent="0.2">
      <c r="A285" t="s">
        <v>284</v>
      </c>
      <c r="B285" t="s">
        <v>263</v>
      </c>
      <c r="C285" t="s">
        <v>3</v>
      </c>
      <c r="D285" t="s">
        <v>4</v>
      </c>
      <c r="E285">
        <v>32</v>
      </c>
      <c r="F285">
        <v>1</v>
      </c>
      <c r="G285">
        <v>0</v>
      </c>
      <c r="H285" s="3">
        <v>14.2204999923706</v>
      </c>
      <c r="I285" s="3">
        <v>6.7933797836303702</v>
      </c>
      <c r="J285" s="3">
        <v>15.8088998794556</v>
      </c>
      <c r="K285" s="3">
        <v>16.6690998077393</v>
      </c>
      <c r="L285" s="3">
        <v>3.6146199703216602</v>
      </c>
      <c r="M285" s="3">
        <v>6.7128000259399396</v>
      </c>
      <c r="N285" s="3">
        <v>6.0029201507568404</v>
      </c>
      <c r="O285" s="3">
        <v>0</v>
      </c>
      <c r="P285" s="3">
        <v>4.7589597702026403</v>
      </c>
      <c r="Q285" s="3">
        <v>4.5721201896667498</v>
      </c>
      <c r="R285" s="3">
        <v>5.2245597839355504</v>
      </c>
      <c r="S285" s="3">
        <v>5.6735601425170898</v>
      </c>
    </row>
    <row r="286" spans="1:19" x14ac:dyDescent="0.2">
      <c r="A286" t="s">
        <v>285</v>
      </c>
      <c r="B286" t="s">
        <v>263</v>
      </c>
      <c r="C286" t="s">
        <v>3</v>
      </c>
      <c r="D286" t="s">
        <v>4</v>
      </c>
      <c r="E286">
        <v>32</v>
      </c>
      <c r="F286">
        <v>2</v>
      </c>
      <c r="G286">
        <v>0</v>
      </c>
      <c r="H286" s="3">
        <v>0</v>
      </c>
      <c r="I286" s="3">
        <v>0</v>
      </c>
      <c r="J286" s="3">
        <v>0</v>
      </c>
      <c r="K286" s="3">
        <v>3.32138991355896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  <c r="Q286" s="3">
        <v>0</v>
      </c>
      <c r="R286" s="3">
        <v>0</v>
      </c>
      <c r="S286" s="3">
        <v>0.332987010478973</v>
      </c>
    </row>
    <row r="287" spans="1:19" x14ac:dyDescent="0.2">
      <c r="A287" t="s">
        <v>286</v>
      </c>
      <c r="B287" t="s">
        <v>263</v>
      </c>
      <c r="C287" t="s">
        <v>3</v>
      </c>
      <c r="D287" t="s">
        <v>4</v>
      </c>
      <c r="E287">
        <v>31</v>
      </c>
      <c r="F287">
        <v>1</v>
      </c>
      <c r="G287">
        <v>0</v>
      </c>
      <c r="H287" s="3">
        <v>3.4091899394989</v>
      </c>
      <c r="I287" s="3">
        <v>1.7604299783706701</v>
      </c>
      <c r="J287" s="3">
        <v>0</v>
      </c>
      <c r="K287" s="3">
        <v>3.3316800594329798</v>
      </c>
      <c r="L287" s="3">
        <v>0</v>
      </c>
      <c r="M287" s="3">
        <v>2.4312999248504599</v>
      </c>
      <c r="N287" s="3">
        <v>2.5539700984954798</v>
      </c>
      <c r="O287" s="3">
        <v>1.08808994293213</v>
      </c>
      <c r="P287" s="3">
        <v>0</v>
      </c>
      <c r="Q287" s="3">
        <v>0</v>
      </c>
      <c r="R287" s="3">
        <v>1.51025998592377</v>
      </c>
      <c r="S287" s="3">
        <v>1.40776002407074</v>
      </c>
    </row>
    <row r="288" spans="1:19" x14ac:dyDescent="0.2">
      <c r="A288" t="s">
        <v>287</v>
      </c>
      <c r="B288" t="s">
        <v>263</v>
      </c>
      <c r="C288" t="s">
        <v>3</v>
      </c>
      <c r="D288" t="s">
        <v>4</v>
      </c>
      <c r="E288">
        <v>33</v>
      </c>
      <c r="F288">
        <v>1</v>
      </c>
      <c r="G288">
        <v>0</v>
      </c>
      <c r="H288" s="3">
        <v>1.7684799432754501</v>
      </c>
      <c r="I288" s="3">
        <v>1.96360003948212</v>
      </c>
      <c r="J288" s="3">
        <v>2.5574901103973402</v>
      </c>
      <c r="K288" s="3">
        <v>1.55228996276855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3">
        <v>0.176754996180534</v>
      </c>
    </row>
    <row r="289" spans="1:19" x14ac:dyDescent="0.2">
      <c r="A289" t="s">
        <v>288</v>
      </c>
      <c r="B289" t="s">
        <v>263</v>
      </c>
      <c r="C289" t="s">
        <v>3</v>
      </c>
      <c r="D289" t="s">
        <v>4</v>
      </c>
      <c r="E289">
        <v>31</v>
      </c>
      <c r="F289">
        <v>1</v>
      </c>
      <c r="G289">
        <v>0</v>
      </c>
      <c r="H289" s="3">
        <v>3.4691500663757302</v>
      </c>
      <c r="I289" s="3">
        <v>0</v>
      </c>
      <c r="J289" s="3">
        <v>4.0243902206420898</v>
      </c>
      <c r="K289" s="3">
        <v>4.0908799171447798</v>
      </c>
      <c r="L289" s="3">
        <v>0</v>
      </c>
      <c r="M289" s="3">
        <v>0</v>
      </c>
      <c r="N289" s="3">
        <v>0</v>
      </c>
      <c r="O289" s="3">
        <v>1.1306799650192301</v>
      </c>
      <c r="P289" s="3">
        <v>0</v>
      </c>
      <c r="Q289" s="3">
        <v>1.8827199935913099</v>
      </c>
      <c r="R289" s="3">
        <v>1.49819004535675</v>
      </c>
      <c r="S289" s="3">
        <v>1.83156001567841</v>
      </c>
    </row>
    <row r="290" spans="1:19" x14ac:dyDescent="0.2">
      <c r="A290" t="s">
        <v>289</v>
      </c>
      <c r="B290" t="s">
        <v>263</v>
      </c>
      <c r="C290" t="s">
        <v>3</v>
      </c>
      <c r="D290" t="s">
        <v>4</v>
      </c>
      <c r="E290">
        <v>33</v>
      </c>
      <c r="F290">
        <v>1</v>
      </c>
      <c r="G290">
        <v>0</v>
      </c>
      <c r="H290" s="3">
        <v>0</v>
      </c>
      <c r="I290" s="3">
        <v>0</v>
      </c>
      <c r="J290" s="3">
        <v>0</v>
      </c>
      <c r="K290" s="3">
        <v>0.57784402370452903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>
        <v>0</v>
      </c>
      <c r="S290" s="3">
        <v>0.36002999544143699</v>
      </c>
    </row>
    <row r="291" spans="1:19" x14ac:dyDescent="0.2">
      <c r="A291" t="s">
        <v>290</v>
      </c>
      <c r="B291" t="s">
        <v>263</v>
      </c>
      <c r="C291" t="s">
        <v>3</v>
      </c>
      <c r="D291" t="s">
        <v>4</v>
      </c>
      <c r="E291">
        <v>32</v>
      </c>
      <c r="F291">
        <v>0</v>
      </c>
      <c r="G291">
        <v>0</v>
      </c>
      <c r="H291" s="3">
        <v>2.06851005554199</v>
      </c>
      <c r="I291" s="3">
        <v>0</v>
      </c>
      <c r="J291" s="3">
        <v>2.0871798992157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</row>
    <row r="292" spans="1:19" x14ac:dyDescent="0.2">
      <c r="A292" t="s">
        <v>291</v>
      </c>
      <c r="B292" t="s">
        <v>263</v>
      </c>
      <c r="C292" t="s">
        <v>3</v>
      </c>
      <c r="D292" t="s">
        <v>4</v>
      </c>
      <c r="E292">
        <v>32</v>
      </c>
      <c r="F292">
        <v>1</v>
      </c>
      <c r="G292">
        <v>0</v>
      </c>
      <c r="H292" s="3">
        <v>1102.68005371094</v>
      </c>
      <c r="I292" s="3">
        <v>939.38897705078102</v>
      </c>
      <c r="J292" s="3">
        <v>1230.88000488281</v>
      </c>
      <c r="K292" s="3">
        <v>1272.71997070312</v>
      </c>
      <c r="L292" s="3">
        <v>260.49398803710898</v>
      </c>
      <c r="M292" s="3">
        <v>489.29901123046898</v>
      </c>
      <c r="N292" s="3">
        <v>401.635009765625</v>
      </c>
      <c r="O292" s="3">
        <v>167.80299377441401</v>
      </c>
      <c r="P292" s="3">
        <v>254.17399597168</v>
      </c>
      <c r="Q292" s="3">
        <v>147.552001953125</v>
      </c>
      <c r="R292" s="3">
        <v>178.18299865722699</v>
      </c>
      <c r="S292" s="3">
        <v>296.46499633789102</v>
      </c>
    </row>
    <row r="293" spans="1:19" x14ac:dyDescent="0.2">
      <c r="A293" t="s">
        <v>292</v>
      </c>
      <c r="B293" t="s">
        <v>263</v>
      </c>
      <c r="C293" t="s">
        <v>3</v>
      </c>
      <c r="D293" t="s">
        <v>4</v>
      </c>
      <c r="E293">
        <v>33</v>
      </c>
      <c r="F293">
        <v>1</v>
      </c>
      <c r="G293">
        <v>0</v>
      </c>
      <c r="H293" s="3">
        <v>1.8069100379943801</v>
      </c>
      <c r="I293" s="3">
        <v>1.62822997570038</v>
      </c>
      <c r="J293" s="3">
        <v>2.31012010574341</v>
      </c>
      <c r="K293" s="3">
        <v>2.5716800689697301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0.83400702476501498</v>
      </c>
    </row>
    <row r="294" spans="1:19" x14ac:dyDescent="0.2">
      <c r="A294" t="s">
        <v>293</v>
      </c>
      <c r="B294" t="s">
        <v>263</v>
      </c>
      <c r="C294" t="s">
        <v>3</v>
      </c>
      <c r="D294" t="s">
        <v>4</v>
      </c>
      <c r="E294">
        <v>34</v>
      </c>
      <c r="F294">
        <v>1</v>
      </c>
      <c r="G294">
        <v>0</v>
      </c>
      <c r="H294" s="3">
        <v>714.22399902343795</v>
      </c>
      <c r="I294" s="3">
        <v>575.65197753906205</v>
      </c>
      <c r="J294" s="3">
        <v>795.40399169921898</v>
      </c>
      <c r="K294" s="3">
        <v>901.31298828125</v>
      </c>
      <c r="L294" s="3">
        <v>198.184005737305</v>
      </c>
      <c r="M294" s="3">
        <v>381.38101196289102</v>
      </c>
      <c r="N294" s="3">
        <v>302.79901123046898</v>
      </c>
      <c r="O294" s="3">
        <v>138.15400695800801</v>
      </c>
      <c r="P294" s="3">
        <v>198.74099731445301</v>
      </c>
      <c r="Q294" s="3">
        <v>145.14100646972699</v>
      </c>
      <c r="R294" s="3">
        <v>164.77499389648401</v>
      </c>
      <c r="S294" s="3">
        <v>258.08898925781199</v>
      </c>
    </row>
    <row r="295" spans="1:19" x14ac:dyDescent="0.2">
      <c r="A295" t="s">
        <v>294</v>
      </c>
      <c r="B295" t="s">
        <v>263</v>
      </c>
      <c r="C295" t="s">
        <v>3</v>
      </c>
      <c r="D295" t="s">
        <v>4</v>
      </c>
      <c r="E295">
        <v>34</v>
      </c>
      <c r="F295">
        <v>2</v>
      </c>
      <c r="G295">
        <v>0</v>
      </c>
      <c r="H295" s="3">
        <v>0</v>
      </c>
      <c r="I295" s="3">
        <v>0</v>
      </c>
      <c r="J295" s="3">
        <v>0</v>
      </c>
      <c r="K295" s="3">
        <v>0.79418700933456399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</row>
    <row r="296" spans="1:19" x14ac:dyDescent="0.2">
      <c r="A296" t="s">
        <v>295</v>
      </c>
      <c r="B296" t="s">
        <v>263</v>
      </c>
      <c r="C296" t="s">
        <v>3</v>
      </c>
      <c r="D296" t="s">
        <v>4</v>
      </c>
      <c r="E296">
        <v>36</v>
      </c>
      <c r="F296">
        <v>1</v>
      </c>
      <c r="G296">
        <v>0</v>
      </c>
      <c r="H296" s="3">
        <v>0</v>
      </c>
      <c r="I296" s="3">
        <v>0</v>
      </c>
      <c r="J296" s="3">
        <v>0</v>
      </c>
      <c r="K296" s="3">
        <v>0.93589997291564897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</row>
    <row r="297" spans="1:19" x14ac:dyDescent="0.2">
      <c r="A297" t="s">
        <v>296</v>
      </c>
      <c r="B297" t="s">
        <v>263</v>
      </c>
      <c r="C297" t="s">
        <v>3</v>
      </c>
      <c r="D297" t="s">
        <v>4</v>
      </c>
      <c r="E297">
        <v>32</v>
      </c>
      <c r="F297">
        <v>2</v>
      </c>
      <c r="G297">
        <v>0</v>
      </c>
      <c r="H297" s="3">
        <v>131.17999267578099</v>
      </c>
      <c r="I297" s="3">
        <v>110.236000061035</v>
      </c>
      <c r="J297" s="3">
        <v>148.10400390625</v>
      </c>
      <c r="K297" s="3">
        <v>156.5</v>
      </c>
      <c r="L297" s="3">
        <v>9.7739801406860405</v>
      </c>
      <c r="M297" s="3">
        <v>34.440101623535199</v>
      </c>
      <c r="N297" s="3">
        <v>26.245000839233398</v>
      </c>
      <c r="O297" s="3">
        <v>13.185600280761699</v>
      </c>
      <c r="P297" s="3">
        <v>20.9169006347656</v>
      </c>
      <c r="Q297" s="3">
        <v>12.191699981689499</v>
      </c>
      <c r="R297" s="3">
        <v>19.474000930786101</v>
      </c>
      <c r="S297" s="3">
        <v>35.813400268554702</v>
      </c>
    </row>
    <row r="298" spans="1:19" x14ac:dyDescent="0.2">
      <c r="A298" t="s">
        <v>297</v>
      </c>
      <c r="B298" t="s">
        <v>263</v>
      </c>
      <c r="C298" t="s">
        <v>3</v>
      </c>
      <c r="D298" t="s">
        <v>4</v>
      </c>
      <c r="E298">
        <v>33</v>
      </c>
      <c r="F298">
        <v>1</v>
      </c>
      <c r="G298">
        <v>0</v>
      </c>
      <c r="H298" s="3">
        <v>0.79853099584579501</v>
      </c>
      <c r="I298" s="3">
        <v>0</v>
      </c>
      <c r="J298" s="3">
        <v>0</v>
      </c>
      <c r="K298" s="3">
        <v>1.42358994483948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3">
        <v>0.112905003130436</v>
      </c>
    </row>
    <row r="299" spans="1:19" x14ac:dyDescent="0.2">
      <c r="A299" t="s">
        <v>298</v>
      </c>
      <c r="B299" t="s">
        <v>263</v>
      </c>
      <c r="C299" t="s">
        <v>3</v>
      </c>
      <c r="D299" t="s">
        <v>4</v>
      </c>
      <c r="E299">
        <v>34</v>
      </c>
      <c r="F299">
        <v>1</v>
      </c>
      <c r="G299">
        <v>0</v>
      </c>
      <c r="H299" s="3">
        <v>274.20199584960898</v>
      </c>
      <c r="I299" s="3">
        <v>223.71000671386699</v>
      </c>
      <c r="J299" s="3">
        <v>305.54998779296898</v>
      </c>
      <c r="K299" s="3">
        <v>348.77899169921898</v>
      </c>
      <c r="L299" s="3">
        <v>87.497497558593807</v>
      </c>
      <c r="M299" s="3">
        <v>160.57400512695301</v>
      </c>
      <c r="N299" s="3">
        <v>134.059005737305</v>
      </c>
      <c r="O299" s="3">
        <v>58.355899810791001</v>
      </c>
      <c r="P299" s="3">
        <v>92.095397949218807</v>
      </c>
      <c r="Q299" s="3">
        <v>60.1083984375</v>
      </c>
      <c r="R299" s="3">
        <v>70.572502136230497</v>
      </c>
      <c r="S299" s="3">
        <v>112.67099761962901</v>
      </c>
    </row>
    <row r="300" spans="1:19" x14ac:dyDescent="0.2">
      <c r="A300" t="s">
        <v>299</v>
      </c>
      <c r="B300" t="s">
        <v>263</v>
      </c>
      <c r="C300" t="s">
        <v>3</v>
      </c>
      <c r="D300" t="s">
        <v>4</v>
      </c>
      <c r="E300">
        <v>34</v>
      </c>
      <c r="F300">
        <v>2</v>
      </c>
      <c r="G300">
        <v>0</v>
      </c>
      <c r="H300" s="3">
        <v>76.935798645019503</v>
      </c>
      <c r="I300" s="3">
        <v>62.010200500488303</v>
      </c>
      <c r="J300" s="3">
        <v>89.400596618652301</v>
      </c>
      <c r="K300" s="3">
        <v>98.5906982421875</v>
      </c>
      <c r="L300" s="3">
        <v>28.3861999511719</v>
      </c>
      <c r="M300" s="3">
        <v>45.418201446533203</v>
      </c>
      <c r="N300" s="3">
        <v>35.062000274658203</v>
      </c>
      <c r="O300" s="3">
        <v>16.533500671386701</v>
      </c>
      <c r="P300" s="3">
        <v>25.690599441528299</v>
      </c>
      <c r="Q300" s="3">
        <v>19.0442008972168</v>
      </c>
      <c r="R300" s="3">
        <v>21.7506008148193</v>
      </c>
      <c r="S300" s="3">
        <v>34.274700164794901</v>
      </c>
    </row>
    <row r="301" spans="1:19" x14ac:dyDescent="0.2">
      <c r="A301" t="s">
        <v>300</v>
      </c>
      <c r="B301" t="s">
        <v>263</v>
      </c>
      <c r="C301" t="s">
        <v>3</v>
      </c>
      <c r="D301" t="s">
        <v>4</v>
      </c>
      <c r="E301">
        <v>36</v>
      </c>
      <c r="F301">
        <v>1</v>
      </c>
      <c r="G301">
        <v>0</v>
      </c>
      <c r="H301" s="3">
        <v>1.03495001792908</v>
      </c>
      <c r="I301" s="3">
        <v>0</v>
      </c>
      <c r="J301" s="3">
        <v>0</v>
      </c>
      <c r="K301" s="3">
        <v>1.3471200466155999</v>
      </c>
      <c r="L301" s="3">
        <v>0</v>
      </c>
      <c r="M301" s="3">
        <v>0</v>
      </c>
      <c r="N301" s="3">
        <v>2.0341999530792201</v>
      </c>
      <c r="O301" s="3">
        <v>0.72134900093078602</v>
      </c>
      <c r="P301" s="3">
        <v>0</v>
      </c>
      <c r="Q301" s="3">
        <v>0</v>
      </c>
      <c r="R301" s="3">
        <v>0.53298902511596702</v>
      </c>
      <c r="S301" s="3">
        <v>0</v>
      </c>
    </row>
    <row r="302" spans="1:19" x14ac:dyDescent="0.2">
      <c r="A302" t="s">
        <v>301</v>
      </c>
      <c r="B302" t="s">
        <v>263</v>
      </c>
      <c r="C302" t="s">
        <v>3</v>
      </c>
      <c r="D302" t="s">
        <v>4</v>
      </c>
      <c r="E302">
        <v>36</v>
      </c>
      <c r="F302">
        <v>2</v>
      </c>
      <c r="G302">
        <v>0</v>
      </c>
      <c r="H302" s="3">
        <v>0</v>
      </c>
      <c r="I302" s="3">
        <v>0</v>
      </c>
      <c r="J302" s="3">
        <v>0</v>
      </c>
      <c r="K302" s="3">
        <v>0.45478299260139499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</row>
    <row r="303" spans="1:19" x14ac:dyDescent="0.2">
      <c r="A303" t="s">
        <v>302</v>
      </c>
      <c r="B303" t="s">
        <v>263</v>
      </c>
      <c r="C303" t="s">
        <v>3</v>
      </c>
      <c r="D303" t="s">
        <v>4</v>
      </c>
      <c r="E303">
        <v>42</v>
      </c>
      <c r="F303">
        <v>1</v>
      </c>
      <c r="G303">
        <v>0</v>
      </c>
      <c r="H303" s="3">
        <v>0</v>
      </c>
      <c r="I303" s="3">
        <v>0</v>
      </c>
      <c r="J303" s="3">
        <v>0</v>
      </c>
      <c r="K303" s="3">
        <v>1.2412799596786499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</row>
    <row r="304" spans="1:19" x14ac:dyDescent="0.2">
      <c r="A304" t="s">
        <v>303</v>
      </c>
      <c r="B304" t="s">
        <v>263</v>
      </c>
      <c r="C304" t="s">
        <v>3</v>
      </c>
      <c r="D304" t="s">
        <v>4</v>
      </c>
      <c r="E304">
        <v>36</v>
      </c>
      <c r="F304">
        <v>1</v>
      </c>
      <c r="G304">
        <v>0</v>
      </c>
      <c r="H304" s="3">
        <v>157.03399658203099</v>
      </c>
      <c r="I304" s="3">
        <v>120.55999755859401</v>
      </c>
      <c r="J304" s="3">
        <v>173.69299316406199</v>
      </c>
      <c r="K304" s="3">
        <v>197.03500366210901</v>
      </c>
      <c r="L304" s="3">
        <v>46.136798858642599</v>
      </c>
      <c r="M304" s="3">
        <v>80.646499633789105</v>
      </c>
      <c r="N304" s="3">
        <v>61.633098602294901</v>
      </c>
      <c r="O304" s="3">
        <v>28.4055995941162</v>
      </c>
      <c r="P304" s="3">
        <v>39.025901794433601</v>
      </c>
      <c r="Q304" s="3">
        <v>35.484901428222699</v>
      </c>
      <c r="R304" s="3">
        <v>35.048500061035199</v>
      </c>
      <c r="S304" s="3">
        <v>64.566497802734403</v>
      </c>
    </row>
    <row r="305" spans="1:19" x14ac:dyDescent="0.2">
      <c r="A305" t="s">
        <v>304</v>
      </c>
      <c r="B305" t="s">
        <v>263</v>
      </c>
      <c r="C305" t="s">
        <v>3</v>
      </c>
      <c r="D305" t="s">
        <v>4</v>
      </c>
      <c r="E305">
        <v>36</v>
      </c>
      <c r="F305">
        <v>2</v>
      </c>
      <c r="G305">
        <v>0</v>
      </c>
      <c r="H305" s="3">
        <v>6.1955900192260698</v>
      </c>
      <c r="I305" s="3">
        <v>4.8737001419067401</v>
      </c>
      <c r="J305" s="3">
        <v>6.3496999740600604</v>
      </c>
      <c r="K305" s="3">
        <v>7.6997799873352104</v>
      </c>
      <c r="L305" s="3">
        <v>0</v>
      </c>
      <c r="M305" s="3">
        <v>3.7746999263763401</v>
      </c>
      <c r="N305" s="3">
        <v>3.1583600044250502</v>
      </c>
      <c r="O305" s="3">
        <v>1.9823299646377599</v>
      </c>
      <c r="P305" s="3">
        <v>1.7673499584198</v>
      </c>
      <c r="Q305" s="3">
        <v>2.2824800014495801</v>
      </c>
      <c r="R305" s="3">
        <v>1.88511002063751</v>
      </c>
      <c r="S305" s="3">
        <v>3.0449900627136199</v>
      </c>
    </row>
    <row r="306" spans="1:19" x14ac:dyDescent="0.2">
      <c r="A306" t="s">
        <v>305</v>
      </c>
      <c r="B306" t="s">
        <v>263</v>
      </c>
      <c r="C306" t="s">
        <v>3</v>
      </c>
      <c r="D306" t="s">
        <v>4</v>
      </c>
      <c r="E306">
        <v>42</v>
      </c>
      <c r="F306">
        <v>1</v>
      </c>
      <c r="G306">
        <v>0</v>
      </c>
      <c r="H306" s="3">
        <v>0</v>
      </c>
      <c r="I306" s="3">
        <v>0</v>
      </c>
      <c r="J306" s="3">
        <v>0</v>
      </c>
      <c r="K306" s="3">
        <v>0.37223801016807601</v>
      </c>
      <c r="L306" s="3">
        <v>0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3">
        <v>0</v>
      </c>
    </row>
    <row r="307" spans="1:19" x14ac:dyDescent="0.2">
      <c r="A307" t="s">
        <v>306</v>
      </c>
      <c r="B307" t="s">
        <v>263</v>
      </c>
      <c r="C307" t="s">
        <v>3</v>
      </c>
      <c r="D307" t="s">
        <v>4</v>
      </c>
      <c r="E307">
        <v>44</v>
      </c>
      <c r="F307">
        <v>1</v>
      </c>
      <c r="G307">
        <v>0</v>
      </c>
      <c r="H307" s="3">
        <v>0</v>
      </c>
      <c r="I307" s="3">
        <v>0</v>
      </c>
      <c r="J307" s="3">
        <v>0</v>
      </c>
      <c r="K307" s="3">
        <v>1.6132400035858201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3">
        <v>0</v>
      </c>
    </row>
    <row r="308" spans="1:19" x14ac:dyDescent="0.2">
      <c r="A308" t="s">
        <v>307</v>
      </c>
      <c r="B308" t="s">
        <v>308</v>
      </c>
      <c r="C308" t="s">
        <v>3</v>
      </c>
      <c r="D308" t="s">
        <v>4</v>
      </c>
      <c r="E308">
        <v>26</v>
      </c>
      <c r="F308">
        <v>0</v>
      </c>
      <c r="G308">
        <v>0</v>
      </c>
      <c r="H308" s="3">
        <v>0</v>
      </c>
      <c r="I308" s="3">
        <v>0</v>
      </c>
      <c r="J308" s="3">
        <v>0</v>
      </c>
      <c r="K308" s="3">
        <v>3.2928900718689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  <c r="Q308" s="3">
        <v>0</v>
      </c>
      <c r="R308" s="3">
        <v>0</v>
      </c>
      <c r="S308" s="3">
        <v>0</v>
      </c>
    </row>
    <row r="309" spans="1:19" x14ac:dyDescent="0.2">
      <c r="A309" t="s">
        <v>395</v>
      </c>
      <c r="B309" t="s">
        <v>308</v>
      </c>
      <c r="C309" t="s">
        <v>3</v>
      </c>
      <c r="D309" t="s">
        <v>4</v>
      </c>
      <c r="E309">
        <v>28</v>
      </c>
      <c r="F309">
        <v>1</v>
      </c>
      <c r="G309">
        <v>0</v>
      </c>
      <c r="H309" s="3">
        <v>0</v>
      </c>
      <c r="I309" s="3">
        <v>0</v>
      </c>
      <c r="J309" s="3">
        <v>0</v>
      </c>
      <c r="K309" s="3">
        <v>0.33896398544311501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>
        <v>0</v>
      </c>
      <c r="S309" s="3">
        <v>0</v>
      </c>
    </row>
    <row r="310" spans="1:19" x14ac:dyDescent="0.2">
      <c r="A310" t="s">
        <v>309</v>
      </c>
      <c r="B310" t="s">
        <v>308</v>
      </c>
      <c r="C310" t="s">
        <v>3</v>
      </c>
      <c r="D310" t="s">
        <v>4</v>
      </c>
      <c r="E310">
        <v>28</v>
      </c>
      <c r="F310">
        <v>0</v>
      </c>
      <c r="G310">
        <v>0</v>
      </c>
      <c r="H310" s="3">
        <v>4.1146202087402299</v>
      </c>
      <c r="I310" s="3">
        <v>0</v>
      </c>
      <c r="J310" s="3">
        <v>0</v>
      </c>
      <c r="K310" s="3">
        <v>5.5423698425293004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3">
        <v>0</v>
      </c>
    </row>
    <row r="311" spans="1:19" x14ac:dyDescent="0.2">
      <c r="A311" t="s">
        <v>310</v>
      </c>
      <c r="B311" t="s">
        <v>308</v>
      </c>
      <c r="C311" t="s">
        <v>3</v>
      </c>
      <c r="D311" t="s">
        <v>4</v>
      </c>
      <c r="E311">
        <v>28</v>
      </c>
      <c r="F311">
        <v>1</v>
      </c>
      <c r="G311">
        <v>0</v>
      </c>
      <c r="H311" s="3">
        <v>2.3058400154113801</v>
      </c>
      <c r="I311" s="3">
        <v>0</v>
      </c>
      <c r="J311" s="3">
        <v>0</v>
      </c>
      <c r="K311" s="3">
        <v>2.7486300468444802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  <c r="Q311" s="3">
        <v>0</v>
      </c>
      <c r="R311" s="3">
        <v>0</v>
      </c>
      <c r="S311" s="3">
        <v>0</v>
      </c>
    </row>
    <row r="312" spans="1:19" x14ac:dyDescent="0.2">
      <c r="A312" t="s">
        <v>396</v>
      </c>
      <c r="B312" t="s">
        <v>308</v>
      </c>
      <c r="C312" t="s">
        <v>3</v>
      </c>
      <c r="D312" t="s">
        <v>4</v>
      </c>
      <c r="E312">
        <v>30</v>
      </c>
      <c r="F312">
        <v>1</v>
      </c>
      <c r="G312">
        <v>0</v>
      </c>
      <c r="H312" s="3">
        <v>0</v>
      </c>
      <c r="I312" s="3">
        <v>0</v>
      </c>
      <c r="J312" s="3">
        <v>0</v>
      </c>
      <c r="K312" s="3">
        <v>0.62190300226211503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3">
        <v>0</v>
      </c>
    </row>
    <row r="313" spans="1:19" x14ac:dyDescent="0.2">
      <c r="A313" t="s">
        <v>311</v>
      </c>
      <c r="B313" t="s">
        <v>308</v>
      </c>
      <c r="C313" t="s">
        <v>3</v>
      </c>
      <c r="D313" t="s">
        <v>4</v>
      </c>
      <c r="E313">
        <v>28</v>
      </c>
      <c r="F313">
        <v>0</v>
      </c>
      <c r="G313">
        <v>0</v>
      </c>
      <c r="H313" s="3">
        <v>0</v>
      </c>
      <c r="I313" s="3">
        <v>0</v>
      </c>
      <c r="J313" s="3">
        <v>0</v>
      </c>
      <c r="K313" s="3">
        <v>0.103063002228737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  <c r="Q313" s="3">
        <v>0</v>
      </c>
      <c r="R313" s="3">
        <v>0</v>
      </c>
      <c r="S313" s="3">
        <v>0</v>
      </c>
    </row>
    <row r="314" spans="1:19" x14ac:dyDescent="0.2">
      <c r="A314" t="s">
        <v>312</v>
      </c>
      <c r="B314" t="s">
        <v>308</v>
      </c>
      <c r="C314" t="s">
        <v>3</v>
      </c>
      <c r="D314" t="s">
        <v>4</v>
      </c>
      <c r="E314">
        <v>30</v>
      </c>
      <c r="F314">
        <v>1</v>
      </c>
      <c r="G314">
        <v>0</v>
      </c>
      <c r="H314" s="3">
        <v>7.0345001220703098</v>
      </c>
      <c r="I314" s="3">
        <v>7.75885009765625</v>
      </c>
      <c r="J314" s="3">
        <v>8.9348297119140607</v>
      </c>
      <c r="K314" s="3">
        <v>8.9803695678710902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>
        <v>0</v>
      </c>
      <c r="S314" s="3">
        <v>1.7703399658203101</v>
      </c>
    </row>
    <row r="315" spans="1:19" x14ac:dyDescent="0.2">
      <c r="A315" t="s">
        <v>313</v>
      </c>
      <c r="B315" t="s">
        <v>308</v>
      </c>
      <c r="C315" t="s">
        <v>3</v>
      </c>
      <c r="D315" t="s">
        <v>4</v>
      </c>
      <c r="E315">
        <v>31</v>
      </c>
      <c r="F315">
        <v>1</v>
      </c>
      <c r="G315">
        <v>0</v>
      </c>
      <c r="H315" s="3">
        <v>0</v>
      </c>
      <c r="I315" s="3">
        <v>0</v>
      </c>
      <c r="J315" s="3">
        <v>0</v>
      </c>
      <c r="K315" s="3">
        <v>0.84701502323150601</v>
      </c>
      <c r="L315" s="3">
        <v>0</v>
      </c>
      <c r="M315" s="3">
        <v>1.0543999671936</v>
      </c>
      <c r="N315" s="3">
        <v>0</v>
      </c>
      <c r="O315" s="3">
        <v>0</v>
      </c>
      <c r="P315" s="3">
        <v>0</v>
      </c>
      <c r="Q315" s="3">
        <v>0</v>
      </c>
      <c r="R315" s="3">
        <v>0</v>
      </c>
      <c r="S315" s="3">
        <v>0</v>
      </c>
    </row>
    <row r="316" spans="1:19" x14ac:dyDescent="0.2">
      <c r="A316" t="s">
        <v>314</v>
      </c>
      <c r="B316" t="s">
        <v>308</v>
      </c>
      <c r="C316" t="s">
        <v>3</v>
      </c>
      <c r="D316" t="s">
        <v>4</v>
      </c>
      <c r="E316">
        <v>32</v>
      </c>
      <c r="F316">
        <v>1</v>
      </c>
      <c r="G316">
        <v>0</v>
      </c>
      <c r="H316" s="3">
        <v>15.2138996124268</v>
      </c>
      <c r="I316" s="3">
        <v>12.8596000671387</v>
      </c>
      <c r="J316" s="3">
        <v>16.1497993469238</v>
      </c>
      <c r="K316" s="3">
        <v>23.3365993499756</v>
      </c>
      <c r="L316" s="3">
        <v>3.71116995811462</v>
      </c>
      <c r="M316" s="3">
        <v>6.9864201545715297</v>
      </c>
      <c r="N316" s="3">
        <v>4.9053502082824698</v>
      </c>
      <c r="O316" s="3">
        <v>1.9408500194549601</v>
      </c>
      <c r="P316" s="3">
        <v>2.62152004241943</v>
      </c>
      <c r="Q316" s="3">
        <v>2.1106901168823198</v>
      </c>
      <c r="R316" s="3">
        <v>1.6401000022888199</v>
      </c>
      <c r="S316" s="3">
        <v>3.8431699275970499</v>
      </c>
    </row>
    <row r="317" spans="1:19" x14ac:dyDescent="0.2">
      <c r="A317" t="s">
        <v>315</v>
      </c>
      <c r="B317" t="s">
        <v>308</v>
      </c>
      <c r="C317" t="s">
        <v>3</v>
      </c>
      <c r="D317" t="s">
        <v>4</v>
      </c>
      <c r="E317">
        <v>30</v>
      </c>
      <c r="F317">
        <v>1</v>
      </c>
      <c r="G317">
        <v>0</v>
      </c>
      <c r="H317" s="3">
        <v>0</v>
      </c>
      <c r="I317" s="3">
        <v>0</v>
      </c>
      <c r="J317" s="3">
        <v>0</v>
      </c>
      <c r="K317" s="3">
        <v>1.6757999658584599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3">
        <v>0</v>
      </c>
    </row>
    <row r="318" spans="1:19" x14ac:dyDescent="0.2">
      <c r="A318" t="s">
        <v>316</v>
      </c>
      <c r="B318" t="s">
        <v>308</v>
      </c>
      <c r="C318" t="s">
        <v>3</v>
      </c>
      <c r="D318" t="s">
        <v>4</v>
      </c>
      <c r="E318">
        <v>32</v>
      </c>
      <c r="F318">
        <v>1</v>
      </c>
      <c r="G318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0.74550598859786998</v>
      </c>
      <c r="P318" s="3">
        <v>0</v>
      </c>
      <c r="Q318" s="3">
        <v>0</v>
      </c>
      <c r="R318" s="3">
        <v>0.62324202060699496</v>
      </c>
      <c r="S318" s="3">
        <v>0.62937599420547496</v>
      </c>
    </row>
    <row r="319" spans="1:19" x14ac:dyDescent="0.2">
      <c r="A319" t="s">
        <v>317</v>
      </c>
      <c r="B319" t="s">
        <v>308</v>
      </c>
      <c r="C319" t="s">
        <v>3</v>
      </c>
      <c r="D319" t="s">
        <v>4</v>
      </c>
      <c r="E319">
        <v>31</v>
      </c>
      <c r="F319">
        <v>1</v>
      </c>
      <c r="G319">
        <v>0</v>
      </c>
      <c r="H319" s="3">
        <v>0</v>
      </c>
      <c r="I319" s="3">
        <v>0</v>
      </c>
      <c r="J319" s="3">
        <v>0</v>
      </c>
      <c r="K319" s="3">
        <v>1.91235995292664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  <c r="Q319" s="3">
        <v>0</v>
      </c>
      <c r="R319" s="3">
        <v>0</v>
      </c>
      <c r="S319" s="3">
        <v>0</v>
      </c>
    </row>
    <row r="320" spans="1:19" x14ac:dyDescent="0.2">
      <c r="A320" t="s">
        <v>318</v>
      </c>
      <c r="B320" t="s">
        <v>308</v>
      </c>
      <c r="C320" t="s">
        <v>3</v>
      </c>
      <c r="D320" t="s">
        <v>4</v>
      </c>
      <c r="E320">
        <v>33</v>
      </c>
      <c r="F320">
        <v>1</v>
      </c>
      <c r="G320">
        <v>0</v>
      </c>
      <c r="H320" s="3">
        <v>13.617400169372599</v>
      </c>
      <c r="I320" s="3">
        <v>0</v>
      </c>
      <c r="J320" s="3">
        <v>0</v>
      </c>
      <c r="K320" s="3">
        <v>18.188999176025401</v>
      </c>
      <c r="L320" s="3">
        <v>0</v>
      </c>
      <c r="M320" s="3">
        <v>0</v>
      </c>
      <c r="N320" s="3">
        <v>0</v>
      </c>
      <c r="O320" s="3">
        <v>0</v>
      </c>
      <c r="P320" s="3">
        <v>0.28915300965309099</v>
      </c>
      <c r="Q320" s="3">
        <v>0</v>
      </c>
      <c r="R320" s="3">
        <v>0</v>
      </c>
      <c r="S320" s="3">
        <v>0.31790500879287698</v>
      </c>
    </row>
    <row r="321" spans="1:19" x14ac:dyDescent="0.2">
      <c r="A321" t="s">
        <v>397</v>
      </c>
      <c r="B321" t="s">
        <v>308</v>
      </c>
      <c r="C321" t="s">
        <v>3</v>
      </c>
      <c r="D321" t="s">
        <v>4</v>
      </c>
      <c r="E321">
        <v>31</v>
      </c>
      <c r="F321">
        <v>1</v>
      </c>
      <c r="G321">
        <v>0</v>
      </c>
      <c r="H321" s="3">
        <v>0</v>
      </c>
      <c r="I321" s="3">
        <v>0</v>
      </c>
      <c r="J321" s="3">
        <v>0</v>
      </c>
      <c r="K321" s="3">
        <v>1.6057200431823699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  <c r="Q321" s="3">
        <v>0</v>
      </c>
      <c r="R321" s="3">
        <v>0</v>
      </c>
      <c r="S321" s="3">
        <v>0</v>
      </c>
    </row>
    <row r="322" spans="1:19" x14ac:dyDescent="0.2">
      <c r="A322" t="s">
        <v>319</v>
      </c>
      <c r="B322" t="s">
        <v>308</v>
      </c>
      <c r="C322" t="s">
        <v>3</v>
      </c>
      <c r="D322" t="s">
        <v>4</v>
      </c>
      <c r="E322">
        <v>32</v>
      </c>
      <c r="F322">
        <v>1</v>
      </c>
      <c r="G322">
        <v>0</v>
      </c>
      <c r="H322" s="3">
        <v>97.969596862792997</v>
      </c>
      <c r="I322" s="3">
        <v>96.676399230957003</v>
      </c>
      <c r="J322" s="3">
        <v>114.529998779297</v>
      </c>
      <c r="K322" s="3">
        <v>154.169998168945</v>
      </c>
      <c r="L322" s="3">
        <v>27.736600875854499</v>
      </c>
      <c r="M322" s="3">
        <v>45.319301605224602</v>
      </c>
      <c r="N322" s="3">
        <v>34.430099487304702</v>
      </c>
      <c r="O322" s="3">
        <v>15.099699974060099</v>
      </c>
      <c r="P322" s="3">
        <v>26.296699523925799</v>
      </c>
      <c r="Q322" s="3">
        <v>17.109500885009801</v>
      </c>
      <c r="R322" s="3">
        <v>11.9700002670288</v>
      </c>
      <c r="S322" s="3">
        <v>27.158500671386701</v>
      </c>
    </row>
    <row r="323" spans="1:19" x14ac:dyDescent="0.2">
      <c r="A323" t="s">
        <v>320</v>
      </c>
      <c r="B323" t="s">
        <v>308</v>
      </c>
      <c r="C323" t="s">
        <v>3</v>
      </c>
      <c r="D323" t="s">
        <v>4</v>
      </c>
      <c r="E323">
        <v>33</v>
      </c>
      <c r="F323">
        <v>1</v>
      </c>
      <c r="G32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2.2242701053619398</v>
      </c>
      <c r="Q323" s="3">
        <v>0</v>
      </c>
      <c r="R323" s="3">
        <v>2.0185399055481001</v>
      </c>
      <c r="S323" s="3">
        <v>1.8639400005340601</v>
      </c>
    </row>
    <row r="324" spans="1:19" x14ac:dyDescent="0.2">
      <c r="A324" t="s">
        <v>321</v>
      </c>
      <c r="B324" t="s">
        <v>308</v>
      </c>
      <c r="C324" t="s">
        <v>3</v>
      </c>
      <c r="D324" t="s">
        <v>4</v>
      </c>
      <c r="E324">
        <v>34</v>
      </c>
      <c r="F324">
        <v>1</v>
      </c>
      <c r="G324">
        <v>0</v>
      </c>
      <c r="H324" s="3">
        <v>167.44200134277301</v>
      </c>
      <c r="I324" s="3">
        <v>149.07499694824199</v>
      </c>
      <c r="J324" s="3">
        <v>187.39100646972699</v>
      </c>
      <c r="K324" s="3">
        <v>254.24899291992199</v>
      </c>
      <c r="L324" s="3">
        <v>44.551399230957003</v>
      </c>
      <c r="M324" s="3">
        <v>84.489501953125</v>
      </c>
      <c r="N324" s="3">
        <v>55.999298095703097</v>
      </c>
      <c r="O324" s="3">
        <v>24.300199508666999</v>
      </c>
      <c r="P324" s="3">
        <v>39.740798950195298</v>
      </c>
      <c r="Q324" s="3">
        <v>32.736900329589801</v>
      </c>
      <c r="R324" s="3">
        <v>23.927299499511701</v>
      </c>
      <c r="S324" s="3">
        <v>49.823200225830099</v>
      </c>
    </row>
    <row r="325" spans="1:19" x14ac:dyDescent="0.2">
      <c r="A325" t="s">
        <v>322</v>
      </c>
      <c r="B325" t="s">
        <v>308</v>
      </c>
      <c r="C325" t="s">
        <v>3</v>
      </c>
      <c r="D325" t="s">
        <v>4</v>
      </c>
      <c r="E325">
        <v>35</v>
      </c>
      <c r="F325">
        <v>1</v>
      </c>
      <c r="G325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6.4707198143005398</v>
      </c>
      <c r="N325" s="3">
        <v>0</v>
      </c>
      <c r="O325" s="3">
        <v>0</v>
      </c>
      <c r="P325" s="3">
        <v>0</v>
      </c>
      <c r="Q325" s="3">
        <v>0</v>
      </c>
      <c r="R325" s="3">
        <v>0</v>
      </c>
      <c r="S325" s="3">
        <v>0</v>
      </c>
    </row>
    <row r="326" spans="1:19" x14ac:dyDescent="0.2">
      <c r="A326" t="s">
        <v>323</v>
      </c>
      <c r="B326" t="s">
        <v>308</v>
      </c>
      <c r="C326" t="s">
        <v>3</v>
      </c>
      <c r="D326" t="s">
        <v>4</v>
      </c>
      <c r="E326">
        <v>32</v>
      </c>
      <c r="F326">
        <v>2</v>
      </c>
      <c r="G326">
        <v>0</v>
      </c>
      <c r="H326" s="3">
        <v>29.065799713134801</v>
      </c>
      <c r="I326" s="3">
        <v>28.574499130248999</v>
      </c>
      <c r="J326" s="3">
        <v>31.736200332641602</v>
      </c>
      <c r="K326" s="3">
        <v>50.444999694824197</v>
      </c>
      <c r="L326" s="3">
        <v>9.6713695526122994</v>
      </c>
      <c r="M326" s="3">
        <v>15.8257999420166</v>
      </c>
      <c r="N326" s="3">
        <v>12.121899604797401</v>
      </c>
      <c r="O326" s="3">
        <v>6.2329797744751003</v>
      </c>
      <c r="P326" s="3">
        <v>8.2917404174804705</v>
      </c>
      <c r="Q326" s="3">
        <v>7.0473799705505398</v>
      </c>
      <c r="R326" s="3">
        <v>5.2284498214721697</v>
      </c>
      <c r="S326" s="3">
        <v>11.692399978637701</v>
      </c>
    </row>
    <row r="327" spans="1:19" x14ac:dyDescent="0.2">
      <c r="A327" t="s">
        <v>398</v>
      </c>
      <c r="B327" t="s">
        <v>308</v>
      </c>
      <c r="C327" t="s">
        <v>3</v>
      </c>
      <c r="D327" t="s">
        <v>4</v>
      </c>
      <c r="E327">
        <v>33</v>
      </c>
      <c r="F327">
        <v>1</v>
      </c>
      <c r="G327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  <c r="Q327" s="3">
        <v>0</v>
      </c>
      <c r="R327" s="3">
        <v>1.08182001113892</v>
      </c>
      <c r="S327" s="3">
        <v>1.4291900396346999</v>
      </c>
    </row>
    <row r="328" spans="1:19" x14ac:dyDescent="0.2">
      <c r="A328" t="s">
        <v>324</v>
      </c>
      <c r="B328" t="s">
        <v>308</v>
      </c>
      <c r="C328" t="s">
        <v>3</v>
      </c>
      <c r="D328" t="s">
        <v>4</v>
      </c>
      <c r="E328">
        <v>34</v>
      </c>
      <c r="F328">
        <v>1</v>
      </c>
      <c r="G328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2.7002000808715798</v>
      </c>
      <c r="O328" s="3">
        <v>2.02415990829468</v>
      </c>
      <c r="P328" s="3">
        <v>2.4196400642395002</v>
      </c>
      <c r="Q328" s="3">
        <v>2.6848299503326398</v>
      </c>
      <c r="R328" s="3">
        <v>2.2745199203491202</v>
      </c>
      <c r="S328" s="3">
        <v>3.5429999828338601</v>
      </c>
    </row>
    <row r="329" spans="1:19" x14ac:dyDescent="0.2">
      <c r="A329" t="s">
        <v>325</v>
      </c>
      <c r="B329" t="s">
        <v>308</v>
      </c>
      <c r="C329" t="s">
        <v>3</v>
      </c>
      <c r="D329" t="s">
        <v>4</v>
      </c>
      <c r="E329">
        <v>34</v>
      </c>
      <c r="F329">
        <v>2</v>
      </c>
      <c r="G329">
        <v>0</v>
      </c>
      <c r="H329" s="3">
        <v>75.049003601074205</v>
      </c>
      <c r="I329" s="3">
        <v>68.085403442382798</v>
      </c>
      <c r="J329" s="3">
        <v>0</v>
      </c>
      <c r="K329" s="3">
        <v>135.66400146484401</v>
      </c>
      <c r="L329" s="3">
        <v>30.4039001464844</v>
      </c>
      <c r="M329" s="3">
        <v>51.6216011047363</v>
      </c>
      <c r="N329" s="3">
        <v>38.2286987304688</v>
      </c>
      <c r="O329" s="3">
        <v>21.4899005889893</v>
      </c>
      <c r="P329" s="3">
        <v>28.120899200439499</v>
      </c>
      <c r="Q329" s="3">
        <v>27.393499374389599</v>
      </c>
      <c r="R329" s="3">
        <v>18.095800399780298</v>
      </c>
      <c r="S329" s="3">
        <v>42.5377006530762</v>
      </c>
    </row>
    <row r="330" spans="1:19" x14ac:dyDescent="0.2">
      <c r="A330" t="s">
        <v>326</v>
      </c>
      <c r="B330" t="s">
        <v>308</v>
      </c>
      <c r="C330" t="s">
        <v>3</v>
      </c>
      <c r="D330" t="s">
        <v>4</v>
      </c>
      <c r="E330">
        <v>34</v>
      </c>
      <c r="F330">
        <v>2</v>
      </c>
      <c r="G330">
        <v>0</v>
      </c>
      <c r="H330" s="3">
        <v>0</v>
      </c>
      <c r="I330" s="3">
        <v>0</v>
      </c>
      <c r="J330" s="3">
        <v>0</v>
      </c>
      <c r="K330" s="3">
        <v>8.4669701755046803E-2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  <c r="Q330" s="3">
        <v>0</v>
      </c>
      <c r="R330" s="3">
        <v>8.0921500921249404E-2</v>
      </c>
      <c r="S330" s="3">
        <v>8.0870598554611206E-2</v>
      </c>
    </row>
    <row r="331" spans="1:19" x14ac:dyDescent="0.2">
      <c r="A331" t="s">
        <v>327</v>
      </c>
      <c r="B331" t="s">
        <v>328</v>
      </c>
      <c r="C331" t="s">
        <v>41</v>
      </c>
      <c r="D331" t="s">
        <v>78</v>
      </c>
      <c r="E331">
        <v>36</v>
      </c>
      <c r="F331">
        <v>0</v>
      </c>
      <c r="G331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1.92603003978729</v>
      </c>
      <c r="N331" s="3">
        <v>0</v>
      </c>
      <c r="O331" s="3">
        <v>0</v>
      </c>
      <c r="P331" s="3">
        <v>0</v>
      </c>
      <c r="Q331" s="3">
        <v>0</v>
      </c>
      <c r="R331" s="3">
        <v>0</v>
      </c>
      <c r="S331" s="3">
        <v>0</v>
      </c>
    </row>
    <row r="332" spans="1:19" x14ac:dyDescent="0.2">
      <c r="A332" t="s">
        <v>329</v>
      </c>
      <c r="B332" t="s">
        <v>328</v>
      </c>
      <c r="C332" t="s">
        <v>41</v>
      </c>
      <c r="D332" t="s">
        <v>78</v>
      </c>
      <c r="E332">
        <v>38</v>
      </c>
      <c r="F332">
        <v>0</v>
      </c>
      <c r="G332">
        <v>0</v>
      </c>
      <c r="H332" s="3">
        <v>1.3417600393295299</v>
      </c>
      <c r="I332" s="3">
        <v>1.0814000368118299</v>
      </c>
      <c r="J332" s="3">
        <v>1.1494499444961499</v>
      </c>
      <c r="K332" s="3">
        <v>0</v>
      </c>
      <c r="L332" s="3">
        <v>0</v>
      </c>
      <c r="M332" s="3">
        <v>1.84870994091034</v>
      </c>
      <c r="N332" s="3">
        <v>0</v>
      </c>
      <c r="O332" s="3">
        <v>0</v>
      </c>
      <c r="P332" s="3">
        <v>0</v>
      </c>
      <c r="Q332" s="3">
        <v>0</v>
      </c>
      <c r="R332" s="3">
        <v>0</v>
      </c>
      <c r="S332" s="3">
        <v>0</v>
      </c>
    </row>
    <row r="333" spans="1:19" x14ac:dyDescent="0.2">
      <c r="A333" t="s">
        <v>330</v>
      </c>
      <c r="B333" t="s">
        <v>328</v>
      </c>
      <c r="C333" t="s">
        <v>41</v>
      </c>
      <c r="D333" t="s">
        <v>78</v>
      </c>
      <c r="E333">
        <v>40</v>
      </c>
      <c r="F333">
        <v>0</v>
      </c>
      <c r="G333">
        <v>0</v>
      </c>
      <c r="H333" s="3">
        <v>5.07964992523193</v>
      </c>
      <c r="I333" s="3">
        <v>4.7160100936889604</v>
      </c>
      <c r="J333" s="3">
        <v>4.8358001708984402</v>
      </c>
      <c r="K333" s="3">
        <v>6.39797019958496</v>
      </c>
      <c r="L333" s="3">
        <v>0.93445301055908203</v>
      </c>
      <c r="M333" s="3">
        <v>2.7650499343872101</v>
      </c>
      <c r="N333" s="3">
        <v>0.80987101793289196</v>
      </c>
      <c r="O333" s="3">
        <v>0</v>
      </c>
      <c r="P333" s="3">
        <v>0</v>
      </c>
      <c r="Q333" s="3">
        <v>0</v>
      </c>
      <c r="R333" s="3">
        <v>0</v>
      </c>
      <c r="S333" s="3">
        <v>0</v>
      </c>
    </row>
    <row r="334" spans="1:19" x14ac:dyDescent="0.2">
      <c r="A334" t="s">
        <v>331</v>
      </c>
      <c r="B334" t="s">
        <v>328</v>
      </c>
      <c r="C334" t="s">
        <v>41</v>
      </c>
      <c r="D334" t="s">
        <v>78</v>
      </c>
      <c r="E334">
        <v>40</v>
      </c>
      <c r="F334">
        <v>1</v>
      </c>
      <c r="G334">
        <v>0</v>
      </c>
      <c r="H334" s="3">
        <v>6.5057997703552202</v>
      </c>
      <c r="I334" s="3">
        <v>6.4551701545715297</v>
      </c>
      <c r="J334" s="3">
        <v>7.5492000579834002</v>
      </c>
      <c r="K334" s="3">
        <v>9.6166400909423793</v>
      </c>
      <c r="L334" s="3">
        <v>1.49346995353699</v>
      </c>
      <c r="M334" s="3">
        <v>2.0520899295806898</v>
      </c>
      <c r="N334" s="3">
        <v>1.17532002925873</v>
      </c>
      <c r="O334" s="3">
        <v>0</v>
      </c>
      <c r="P334" s="3">
        <v>1.0005099773407</v>
      </c>
      <c r="Q334" s="3">
        <v>0</v>
      </c>
      <c r="R334" s="3">
        <v>0</v>
      </c>
      <c r="S334" s="3">
        <v>0</v>
      </c>
    </row>
    <row r="335" spans="1:19" x14ac:dyDescent="0.2">
      <c r="A335" t="s">
        <v>332</v>
      </c>
      <c r="B335" t="s">
        <v>328</v>
      </c>
      <c r="C335" t="s">
        <v>41</v>
      </c>
      <c r="D335" t="s">
        <v>78</v>
      </c>
      <c r="E335">
        <v>42</v>
      </c>
      <c r="F335">
        <v>0</v>
      </c>
      <c r="G335">
        <v>0</v>
      </c>
      <c r="H335" s="3">
        <v>18.645099639892599</v>
      </c>
      <c r="I335" s="3">
        <v>16.842800140380898</v>
      </c>
      <c r="J335" s="3">
        <v>19.359300613403299</v>
      </c>
      <c r="K335" s="3">
        <v>25.0925998687744</v>
      </c>
      <c r="L335" s="3">
        <v>3.4068200588226301</v>
      </c>
      <c r="M335" s="3">
        <v>5.2997097969055202</v>
      </c>
      <c r="N335" s="3">
        <v>3.73686003684998</v>
      </c>
      <c r="O335" s="3">
        <v>1.75434994697571</v>
      </c>
      <c r="P335" s="3">
        <v>2.7234699726104701</v>
      </c>
      <c r="Q335" s="3">
        <v>2.2803199291229199</v>
      </c>
      <c r="R335" s="3">
        <v>2.02466988563538</v>
      </c>
      <c r="S335" s="3">
        <v>4.0300102233886701</v>
      </c>
    </row>
    <row r="336" spans="1:19" x14ac:dyDescent="0.2">
      <c r="A336" t="s">
        <v>333</v>
      </c>
      <c r="B336" t="s">
        <v>328</v>
      </c>
      <c r="C336" t="s">
        <v>41</v>
      </c>
      <c r="D336" t="s">
        <v>78</v>
      </c>
      <c r="E336">
        <v>42</v>
      </c>
      <c r="F336">
        <v>1</v>
      </c>
      <c r="G336">
        <v>0</v>
      </c>
      <c r="H336" s="3">
        <v>38.381698608398402</v>
      </c>
      <c r="I336" s="3">
        <v>34.430099487304702</v>
      </c>
      <c r="J336" s="3">
        <v>39.965999603271499</v>
      </c>
      <c r="K336" s="3">
        <v>51.386501312255902</v>
      </c>
      <c r="L336" s="3">
        <v>6.87847995758057</v>
      </c>
      <c r="M336" s="3">
        <v>8.9212198257446307</v>
      </c>
      <c r="N336" s="3">
        <v>7.0598897933959996</v>
      </c>
      <c r="O336" s="3">
        <v>3.1899099349975599</v>
      </c>
      <c r="P336" s="3">
        <v>5.1424398422241202</v>
      </c>
      <c r="Q336" s="3">
        <v>5.1147899627685502</v>
      </c>
      <c r="R336" s="3">
        <v>4.2777400016784703</v>
      </c>
      <c r="S336" s="3">
        <v>8.2886695861816406</v>
      </c>
    </row>
    <row r="337" spans="1:19" x14ac:dyDescent="0.2">
      <c r="A337" t="s">
        <v>334</v>
      </c>
      <c r="B337" t="s">
        <v>328</v>
      </c>
      <c r="C337" t="s">
        <v>41</v>
      </c>
      <c r="D337" t="s">
        <v>78</v>
      </c>
      <c r="E337">
        <v>42</v>
      </c>
      <c r="F337">
        <v>2</v>
      </c>
      <c r="G337">
        <v>0</v>
      </c>
      <c r="H337" s="3">
        <v>10.103899955749499</v>
      </c>
      <c r="I337" s="3">
        <v>8.9496002197265607</v>
      </c>
      <c r="J337" s="3">
        <v>11.18869972229</v>
      </c>
      <c r="K337" s="3">
        <v>15.0975999832153</v>
      </c>
      <c r="L337" s="3">
        <v>1.7086600065231301</v>
      </c>
      <c r="M337" s="3">
        <v>2.30007004737854</v>
      </c>
      <c r="N337" s="3">
        <v>1.6332299709320099</v>
      </c>
      <c r="O337" s="3">
        <v>0</v>
      </c>
      <c r="P337" s="3">
        <v>1.4788099527359</v>
      </c>
      <c r="Q337" s="3">
        <v>0</v>
      </c>
      <c r="R337" s="3">
        <v>0</v>
      </c>
      <c r="S337" s="3">
        <v>2.6521799564361599</v>
      </c>
    </row>
    <row r="338" spans="1:19" x14ac:dyDescent="0.2">
      <c r="A338" t="s">
        <v>335</v>
      </c>
      <c r="B338" t="s">
        <v>328</v>
      </c>
      <c r="C338" t="s">
        <v>41</v>
      </c>
      <c r="D338" t="s">
        <v>78</v>
      </c>
      <c r="E338">
        <v>43</v>
      </c>
      <c r="F338">
        <v>0</v>
      </c>
      <c r="G338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1.3494900465011599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3">
        <v>0</v>
      </c>
    </row>
    <row r="339" spans="1:19" x14ac:dyDescent="0.2">
      <c r="A339" t="s">
        <v>336</v>
      </c>
      <c r="B339" t="s">
        <v>328</v>
      </c>
      <c r="C339" t="s">
        <v>41</v>
      </c>
      <c r="D339" t="s">
        <v>78</v>
      </c>
      <c r="E339">
        <v>44</v>
      </c>
      <c r="F339">
        <v>0</v>
      </c>
      <c r="G339">
        <v>0</v>
      </c>
      <c r="H339" s="3">
        <v>17.955600738525401</v>
      </c>
      <c r="I339" s="3">
        <v>15.807299613952599</v>
      </c>
      <c r="J339" s="3">
        <v>18.063999176025401</v>
      </c>
      <c r="K339" s="3">
        <v>23.842699050903299</v>
      </c>
      <c r="L339" s="3">
        <v>4.4507999420165998</v>
      </c>
      <c r="M339" s="3">
        <v>7.5352401733398402</v>
      </c>
      <c r="N339" s="3">
        <v>4.0084900856018102</v>
      </c>
      <c r="O339" s="3">
        <v>2.2870800495147701</v>
      </c>
      <c r="P339" s="3">
        <v>3.0323500633239702</v>
      </c>
      <c r="Q339" s="3">
        <v>2.8470499515533398</v>
      </c>
      <c r="R339" s="3">
        <v>2.39553999900818</v>
      </c>
      <c r="S339" s="3">
        <v>4.4707999229431197</v>
      </c>
    </row>
    <row r="340" spans="1:19" x14ac:dyDescent="0.2">
      <c r="A340" t="s">
        <v>337</v>
      </c>
      <c r="B340" t="s">
        <v>328</v>
      </c>
      <c r="C340" t="s">
        <v>41</v>
      </c>
      <c r="D340" t="s">
        <v>78</v>
      </c>
      <c r="E340">
        <v>44</v>
      </c>
      <c r="F340">
        <v>1</v>
      </c>
      <c r="G340">
        <v>0</v>
      </c>
      <c r="H340" s="3">
        <v>53.323200225830099</v>
      </c>
      <c r="I340" s="3">
        <v>47.627101898193402</v>
      </c>
      <c r="J340" s="3">
        <v>55.209800720214801</v>
      </c>
      <c r="K340" s="3">
        <v>66.250198364257798</v>
      </c>
      <c r="L340" s="3">
        <v>10.069800376892101</v>
      </c>
      <c r="M340" s="3">
        <v>13.8044996261597</v>
      </c>
      <c r="N340" s="3">
        <v>8.8059396743774396</v>
      </c>
      <c r="O340" s="3">
        <v>4.2978701591491699</v>
      </c>
      <c r="P340" s="3">
        <v>6.9634099006652797</v>
      </c>
      <c r="Q340" s="3">
        <v>6.4172801971435502</v>
      </c>
      <c r="R340" s="3">
        <v>5.8314399719238299</v>
      </c>
      <c r="S340" s="3">
        <v>10.4195003509521</v>
      </c>
    </row>
    <row r="341" spans="1:19" x14ac:dyDescent="0.2">
      <c r="A341" t="s">
        <v>338</v>
      </c>
      <c r="B341" t="s">
        <v>328</v>
      </c>
      <c r="C341" t="s">
        <v>41</v>
      </c>
      <c r="D341" t="s">
        <v>78</v>
      </c>
      <c r="E341">
        <v>44</v>
      </c>
      <c r="F341">
        <v>2</v>
      </c>
      <c r="G341">
        <v>0</v>
      </c>
      <c r="H341" s="3">
        <v>0</v>
      </c>
      <c r="I341" s="3">
        <v>0</v>
      </c>
      <c r="J341" s="3">
        <v>0</v>
      </c>
      <c r="K341" s="3">
        <v>27.150999069213899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</row>
    <row r="342" spans="1:19" x14ac:dyDescent="0.2">
      <c r="A342" t="s">
        <v>339</v>
      </c>
      <c r="B342" t="s">
        <v>328</v>
      </c>
      <c r="C342" t="s">
        <v>41</v>
      </c>
      <c r="D342" t="s">
        <v>78</v>
      </c>
      <c r="E342">
        <v>45</v>
      </c>
      <c r="F342">
        <v>0</v>
      </c>
      <c r="G342">
        <v>0</v>
      </c>
      <c r="H342" s="3">
        <v>0</v>
      </c>
      <c r="I342" s="3">
        <v>0</v>
      </c>
      <c r="J342" s="3">
        <v>0</v>
      </c>
      <c r="K342" s="3">
        <v>0</v>
      </c>
      <c r="L342" s="3">
        <v>1.6263799667358401</v>
      </c>
      <c r="M342" s="3">
        <v>3.4711000919342001</v>
      </c>
      <c r="N342" s="3">
        <v>0</v>
      </c>
      <c r="O342" s="3">
        <v>0</v>
      </c>
      <c r="P342" s="3">
        <v>0</v>
      </c>
      <c r="Q342" s="3">
        <v>0</v>
      </c>
      <c r="R342" s="3">
        <v>0</v>
      </c>
      <c r="S342" s="3">
        <v>0</v>
      </c>
    </row>
    <row r="343" spans="1:19" x14ac:dyDescent="0.2">
      <c r="A343" t="s">
        <v>340</v>
      </c>
      <c r="B343" t="s">
        <v>328</v>
      </c>
      <c r="C343" t="s">
        <v>41</v>
      </c>
      <c r="D343" t="s">
        <v>78</v>
      </c>
      <c r="E343">
        <v>45</v>
      </c>
      <c r="F343">
        <v>1</v>
      </c>
      <c r="G34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2.43926000595093</v>
      </c>
      <c r="M343" s="3">
        <v>3.0397100448608398</v>
      </c>
      <c r="N343" s="3">
        <v>0</v>
      </c>
      <c r="O343" s="3">
        <v>0</v>
      </c>
      <c r="P343" s="3">
        <v>0</v>
      </c>
      <c r="Q343" s="3">
        <v>0</v>
      </c>
      <c r="R343" s="3">
        <v>0</v>
      </c>
      <c r="S343" s="3">
        <v>0</v>
      </c>
    </row>
    <row r="344" spans="1:19" x14ac:dyDescent="0.2">
      <c r="A344" t="s">
        <v>341</v>
      </c>
      <c r="B344" t="s">
        <v>328</v>
      </c>
      <c r="C344" t="s">
        <v>41</v>
      </c>
      <c r="D344" t="s">
        <v>78</v>
      </c>
      <c r="E344">
        <v>46</v>
      </c>
      <c r="F344">
        <v>0</v>
      </c>
      <c r="G344">
        <v>0</v>
      </c>
      <c r="H344" s="3">
        <v>9.0380096435546893</v>
      </c>
      <c r="I344" s="3">
        <v>7.8662900924682599</v>
      </c>
      <c r="J344" s="3">
        <v>9.0044603347778303</v>
      </c>
      <c r="K344" s="3">
        <v>10.795800209045399</v>
      </c>
      <c r="L344" s="3">
        <v>0</v>
      </c>
      <c r="M344" s="3">
        <v>8.6375303268432599</v>
      </c>
      <c r="N344" s="3">
        <v>0</v>
      </c>
      <c r="O344" s="3">
        <v>0</v>
      </c>
      <c r="P344" s="3">
        <v>0</v>
      </c>
      <c r="Q344" s="3">
        <v>0</v>
      </c>
      <c r="R344" s="3">
        <v>0</v>
      </c>
      <c r="S344" s="3">
        <v>0</v>
      </c>
    </row>
    <row r="345" spans="1:19" x14ac:dyDescent="0.2">
      <c r="A345" t="s">
        <v>342</v>
      </c>
      <c r="B345" t="s">
        <v>328</v>
      </c>
      <c r="C345" t="s">
        <v>41</v>
      </c>
      <c r="D345" t="s">
        <v>78</v>
      </c>
      <c r="E345">
        <v>46</v>
      </c>
      <c r="F345">
        <v>1</v>
      </c>
      <c r="G345">
        <v>0</v>
      </c>
      <c r="H345" s="3">
        <v>44.147098541259801</v>
      </c>
      <c r="I345" s="3">
        <v>40.777099609375</v>
      </c>
      <c r="J345" s="3">
        <v>46.901901245117202</v>
      </c>
      <c r="K345" s="3">
        <v>54.051399230957003</v>
      </c>
      <c r="L345" s="3">
        <v>9.8820400238037092</v>
      </c>
      <c r="M345" s="3">
        <v>14.370100021362299</v>
      </c>
      <c r="N345" s="3">
        <v>0</v>
      </c>
      <c r="O345" s="3">
        <v>0</v>
      </c>
      <c r="P345" s="3">
        <v>0</v>
      </c>
      <c r="Q345" s="3">
        <v>5.2047100067138699</v>
      </c>
      <c r="R345" s="3">
        <v>0</v>
      </c>
      <c r="S345" s="3">
        <v>8.0174102783203107</v>
      </c>
    </row>
    <row r="346" spans="1:19" x14ac:dyDescent="0.2">
      <c r="A346" t="s">
        <v>343</v>
      </c>
      <c r="B346" t="s">
        <v>328</v>
      </c>
      <c r="C346" t="s">
        <v>41</v>
      </c>
      <c r="D346" t="s">
        <v>78</v>
      </c>
      <c r="E346">
        <v>46</v>
      </c>
      <c r="F346">
        <v>2</v>
      </c>
      <c r="G346">
        <v>0</v>
      </c>
      <c r="H346" s="3">
        <v>42.782299041747997</v>
      </c>
      <c r="I346" s="3">
        <v>38.381999969482401</v>
      </c>
      <c r="J346" s="3">
        <v>42.710300445556598</v>
      </c>
      <c r="K346" s="3">
        <v>52.375598907470703</v>
      </c>
      <c r="L346" s="3">
        <v>8.6212902069091797</v>
      </c>
      <c r="M346" s="3">
        <v>11.606900215148899</v>
      </c>
      <c r="N346" s="3">
        <v>6.5982398986816397</v>
      </c>
      <c r="O346" s="3">
        <v>3.4208099842071502</v>
      </c>
      <c r="P346" s="3">
        <v>5.04891014099121</v>
      </c>
      <c r="Q346" s="3">
        <v>4.5012998580932599</v>
      </c>
      <c r="R346" s="3">
        <v>4.0489401817321804</v>
      </c>
      <c r="S346" s="3">
        <v>7.6529397964477504</v>
      </c>
    </row>
    <row r="347" spans="1:19" x14ac:dyDescent="0.2">
      <c r="A347" t="s">
        <v>344</v>
      </c>
      <c r="B347" t="s">
        <v>328</v>
      </c>
      <c r="C347" t="s">
        <v>41</v>
      </c>
      <c r="D347" t="s">
        <v>78</v>
      </c>
      <c r="E347">
        <v>46</v>
      </c>
      <c r="F347">
        <v>3</v>
      </c>
      <c r="G347">
        <v>0</v>
      </c>
      <c r="H347" s="3">
        <v>4.4220600128173801</v>
      </c>
      <c r="I347" s="3">
        <v>3.97052001953125</v>
      </c>
      <c r="J347" s="3">
        <v>4.5973401069641104</v>
      </c>
      <c r="K347" s="3">
        <v>5.6712098121643102</v>
      </c>
      <c r="L347" s="3">
        <v>0</v>
      </c>
      <c r="M347" s="3">
        <v>1.8424099683761599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3">
        <v>0</v>
      </c>
    </row>
    <row r="348" spans="1:19" x14ac:dyDescent="0.2">
      <c r="A348" t="s">
        <v>345</v>
      </c>
      <c r="B348" t="s">
        <v>328</v>
      </c>
      <c r="C348" t="s">
        <v>41</v>
      </c>
      <c r="D348" t="s">
        <v>78</v>
      </c>
      <c r="E348">
        <v>47</v>
      </c>
      <c r="F348">
        <v>0</v>
      </c>
      <c r="G348">
        <v>0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4.6621999740600604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3">
        <v>0</v>
      </c>
    </row>
    <row r="349" spans="1:19" x14ac:dyDescent="0.2">
      <c r="A349" t="s">
        <v>399</v>
      </c>
      <c r="B349" t="s">
        <v>328</v>
      </c>
      <c r="C349" t="s">
        <v>41</v>
      </c>
      <c r="D349" t="s">
        <v>78</v>
      </c>
      <c r="E349">
        <v>47</v>
      </c>
      <c r="F349">
        <v>1</v>
      </c>
      <c r="G349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1.4119800329208401</v>
      </c>
      <c r="P349" s="3">
        <v>0</v>
      </c>
      <c r="Q349" s="3">
        <v>0</v>
      </c>
      <c r="R349" s="3">
        <v>0</v>
      </c>
      <c r="S349" s="3">
        <v>0</v>
      </c>
    </row>
    <row r="350" spans="1:19" x14ac:dyDescent="0.2">
      <c r="A350" t="s">
        <v>346</v>
      </c>
      <c r="B350" t="s">
        <v>328</v>
      </c>
      <c r="C350" t="s">
        <v>41</v>
      </c>
      <c r="D350" t="s">
        <v>78</v>
      </c>
      <c r="E350">
        <v>47</v>
      </c>
      <c r="F350">
        <v>2</v>
      </c>
      <c r="G350">
        <v>0</v>
      </c>
      <c r="H350" s="3">
        <v>0</v>
      </c>
      <c r="I350" s="3">
        <v>0</v>
      </c>
      <c r="J350" s="3">
        <v>0</v>
      </c>
      <c r="K350" s="3">
        <v>1.7264200448989899</v>
      </c>
      <c r="L350" s="3">
        <v>3.3321199417114298</v>
      </c>
      <c r="M350" s="3">
        <v>3.71399998664856</v>
      </c>
      <c r="N350" s="3">
        <v>0</v>
      </c>
      <c r="O350" s="3">
        <v>0</v>
      </c>
      <c r="P350" s="3">
        <v>0</v>
      </c>
      <c r="Q350" s="3">
        <v>0</v>
      </c>
      <c r="R350" s="3">
        <v>0</v>
      </c>
      <c r="S350" s="3">
        <v>0</v>
      </c>
    </row>
    <row r="351" spans="1:19" x14ac:dyDescent="0.2">
      <c r="A351" t="s">
        <v>347</v>
      </c>
      <c r="B351" t="s">
        <v>328</v>
      </c>
      <c r="C351" t="s">
        <v>41</v>
      </c>
      <c r="D351" t="s">
        <v>78</v>
      </c>
      <c r="E351">
        <v>47</v>
      </c>
      <c r="F351">
        <v>3</v>
      </c>
      <c r="G351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0.933135986328125</v>
      </c>
      <c r="N351" s="3">
        <v>0</v>
      </c>
      <c r="O351" s="3">
        <v>0</v>
      </c>
      <c r="P351" s="3">
        <v>0</v>
      </c>
      <c r="Q351" s="3">
        <v>0</v>
      </c>
      <c r="R351" s="3">
        <v>0</v>
      </c>
      <c r="S351" s="3">
        <v>0</v>
      </c>
    </row>
    <row r="352" spans="1:19" x14ac:dyDescent="0.2">
      <c r="A352" t="s">
        <v>348</v>
      </c>
      <c r="B352" t="s">
        <v>328</v>
      </c>
      <c r="C352" t="s">
        <v>41</v>
      </c>
      <c r="D352" t="s">
        <v>78</v>
      </c>
      <c r="E352">
        <v>48</v>
      </c>
      <c r="F352">
        <v>1</v>
      </c>
      <c r="G352">
        <v>0</v>
      </c>
      <c r="H352" s="3">
        <v>57.863800048828097</v>
      </c>
      <c r="I352" s="3">
        <v>51.748401641845703</v>
      </c>
      <c r="J352" s="3">
        <v>59.280200958252003</v>
      </c>
      <c r="K352" s="3">
        <v>71.5791015625</v>
      </c>
      <c r="L352" s="3">
        <v>11.9970998764038</v>
      </c>
      <c r="M352" s="3">
        <v>16.9734992980957</v>
      </c>
      <c r="N352" s="3">
        <v>9.2517995834350604</v>
      </c>
      <c r="O352" s="3">
        <v>5.1572699546814</v>
      </c>
      <c r="P352" s="3">
        <v>8.2050895690918004</v>
      </c>
      <c r="Q352" s="3">
        <v>7.1392498016357404</v>
      </c>
      <c r="R352" s="3">
        <v>6.1464800834655797</v>
      </c>
      <c r="S352" s="3">
        <v>12.450599670410201</v>
      </c>
    </row>
    <row r="353" spans="1:19" x14ac:dyDescent="0.2">
      <c r="A353" t="s">
        <v>349</v>
      </c>
      <c r="B353" t="s">
        <v>328</v>
      </c>
      <c r="C353" t="s">
        <v>41</v>
      </c>
      <c r="D353" t="s">
        <v>78</v>
      </c>
      <c r="E353">
        <v>48</v>
      </c>
      <c r="F353">
        <v>2</v>
      </c>
      <c r="G353">
        <v>0</v>
      </c>
      <c r="H353" s="3">
        <v>149.27699279785199</v>
      </c>
      <c r="I353" s="3">
        <v>134.24200439453099</v>
      </c>
      <c r="J353" s="3">
        <v>151.03399658203099</v>
      </c>
      <c r="K353" s="3">
        <v>186.58399963378901</v>
      </c>
      <c r="L353" s="3">
        <v>24.663700103759801</v>
      </c>
      <c r="M353" s="3">
        <v>33.729099273681598</v>
      </c>
      <c r="N353" s="3">
        <v>21.892400741577099</v>
      </c>
      <c r="O353" s="3">
        <v>9.6042404174804705</v>
      </c>
      <c r="P353" s="3">
        <v>17.761100769043001</v>
      </c>
      <c r="Q353" s="3">
        <v>17.052900314331101</v>
      </c>
      <c r="R353" s="3">
        <v>14.4546003341675</v>
      </c>
      <c r="S353" s="3">
        <v>29.809299468994102</v>
      </c>
    </row>
    <row r="354" spans="1:19" x14ac:dyDescent="0.2">
      <c r="A354" t="s">
        <v>350</v>
      </c>
      <c r="B354" t="s">
        <v>328</v>
      </c>
      <c r="C354" t="s">
        <v>41</v>
      </c>
      <c r="D354" t="s">
        <v>78</v>
      </c>
      <c r="E354">
        <v>48</v>
      </c>
      <c r="F354">
        <v>3</v>
      </c>
      <c r="G354">
        <v>0</v>
      </c>
      <c r="H354" s="3">
        <v>110.640998840332</v>
      </c>
      <c r="I354" s="3">
        <v>100.44100189209</v>
      </c>
      <c r="J354" s="3">
        <v>113.768997192383</v>
      </c>
      <c r="K354" s="3">
        <v>137.11599731445301</v>
      </c>
      <c r="L354" s="3">
        <v>16.953599929809599</v>
      </c>
      <c r="M354" s="3">
        <v>24.155500411987301</v>
      </c>
      <c r="N354" s="3">
        <v>17.537799835205099</v>
      </c>
      <c r="O354" s="3">
        <v>6.9904098510742196</v>
      </c>
      <c r="P354" s="3">
        <v>12.9174995422363</v>
      </c>
      <c r="Q354" s="3">
        <v>12.890099525451699</v>
      </c>
      <c r="R354" s="3">
        <v>11.1850996017456</v>
      </c>
      <c r="S354" s="3">
        <v>21.6881008148193</v>
      </c>
    </row>
    <row r="355" spans="1:19" x14ac:dyDescent="0.2">
      <c r="A355" t="s">
        <v>351</v>
      </c>
      <c r="B355" t="s">
        <v>328</v>
      </c>
      <c r="C355" t="s">
        <v>41</v>
      </c>
      <c r="D355" t="s">
        <v>78</v>
      </c>
      <c r="E355">
        <v>49</v>
      </c>
      <c r="F355">
        <v>0</v>
      </c>
      <c r="G355">
        <v>0</v>
      </c>
      <c r="H355" s="3">
        <v>0</v>
      </c>
      <c r="I355" s="3">
        <v>0</v>
      </c>
      <c r="J355" s="3">
        <v>0</v>
      </c>
      <c r="K355" s="3">
        <v>0</v>
      </c>
      <c r="L355" s="3">
        <v>1.23664999008179</v>
      </c>
      <c r="M355" s="3">
        <v>2.44149994850159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3">
        <v>0</v>
      </c>
    </row>
    <row r="356" spans="1:19" x14ac:dyDescent="0.2">
      <c r="A356" t="s">
        <v>352</v>
      </c>
      <c r="B356" t="s">
        <v>328</v>
      </c>
      <c r="C356" t="s">
        <v>41</v>
      </c>
      <c r="D356" t="s">
        <v>78</v>
      </c>
      <c r="E356">
        <v>49</v>
      </c>
      <c r="F356">
        <v>1</v>
      </c>
      <c r="G356">
        <v>0</v>
      </c>
      <c r="H356" s="3">
        <v>0</v>
      </c>
      <c r="I356" s="3">
        <v>0</v>
      </c>
      <c r="J356" s="3">
        <v>0</v>
      </c>
      <c r="K356" s="3">
        <v>0</v>
      </c>
      <c r="L356" s="3">
        <v>2.8294699192047101</v>
      </c>
      <c r="M356" s="3">
        <v>3.61149001121521</v>
      </c>
      <c r="N356" s="3">
        <v>0</v>
      </c>
      <c r="O356" s="3">
        <v>0</v>
      </c>
      <c r="P356" s="3">
        <v>0</v>
      </c>
      <c r="Q356" s="3">
        <v>0</v>
      </c>
      <c r="R356" s="3">
        <v>0</v>
      </c>
      <c r="S356" s="3">
        <v>0</v>
      </c>
    </row>
    <row r="357" spans="1:19" x14ac:dyDescent="0.2">
      <c r="A357" t="s">
        <v>400</v>
      </c>
      <c r="B357" t="s">
        <v>328</v>
      </c>
      <c r="C357" t="s">
        <v>41</v>
      </c>
      <c r="D357" t="s">
        <v>78</v>
      </c>
      <c r="E357">
        <v>49</v>
      </c>
      <c r="F357">
        <v>2</v>
      </c>
      <c r="G357">
        <v>0</v>
      </c>
      <c r="H357" s="3">
        <v>0</v>
      </c>
      <c r="I357" s="3">
        <v>0</v>
      </c>
      <c r="J357" s="3">
        <v>0</v>
      </c>
      <c r="K357" s="3">
        <v>1.7901300191879299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  <c r="Q357" s="3">
        <v>0</v>
      </c>
      <c r="R357" s="3">
        <v>0</v>
      </c>
      <c r="S357" s="3">
        <v>0</v>
      </c>
    </row>
    <row r="358" spans="1:19" x14ac:dyDescent="0.2">
      <c r="A358" t="s">
        <v>353</v>
      </c>
      <c r="B358" t="s">
        <v>328</v>
      </c>
      <c r="C358" t="s">
        <v>41</v>
      </c>
      <c r="D358" t="s">
        <v>78</v>
      </c>
      <c r="E358">
        <v>50</v>
      </c>
      <c r="F358">
        <v>1</v>
      </c>
      <c r="G358">
        <v>0</v>
      </c>
      <c r="H358" s="3">
        <v>39.9539985656738</v>
      </c>
      <c r="I358" s="3">
        <v>36.819099426269503</v>
      </c>
      <c r="J358" s="3">
        <v>42.533401489257798</v>
      </c>
      <c r="K358" s="3">
        <v>52.078601837158203</v>
      </c>
      <c r="L358" s="3">
        <v>7.9194102287292498</v>
      </c>
      <c r="M358" s="3">
        <v>10.364199638366699</v>
      </c>
      <c r="N358" s="3">
        <v>6.4822797775268599</v>
      </c>
      <c r="O358" s="3">
        <v>0</v>
      </c>
      <c r="P358" s="3">
        <v>5.7743301391601598</v>
      </c>
      <c r="Q358" s="3">
        <v>5.7533597946167001</v>
      </c>
      <c r="R358" s="3">
        <v>0</v>
      </c>
      <c r="S358" s="3">
        <v>9.1174697875976598</v>
      </c>
    </row>
    <row r="359" spans="1:19" x14ac:dyDescent="0.2">
      <c r="A359" t="s">
        <v>354</v>
      </c>
      <c r="B359" t="s">
        <v>328</v>
      </c>
      <c r="C359" t="s">
        <v>41</v>
      </c>
      <c r="D359" t="s">
        <v>78</v>
      </c>
      <c r="E359">
        <v>50</v>
      </c>
      <c r="F359">
        <v>2</v>
      </c>
      <c r="G359">
        <v>0</v>
      </c>
      <c r="H359" s="3">
        <v>140.440994262695</v>
      </c>
      <c r="I359" s="3">
        <v>128.63600158691401</v>
      </c>
      <c r="J359" s="3">
        <v>144.09300231933599</v>
      </c>
      <c r="K359" s="3">
        <v>171.13900756835901</v>
      </c>
      <c r="L359" s="3">
        <v>21.8120002746582</v>
      </c>
      <c r="M359" s="3">
        <v>32.775398254394503</v>
      </c>
      <c r="N359" s="3">
        <v>22.033000946044901</v>
      </c>
      <c r="O359" s="3">
        <v>9.2200698852539098</v>
      </c>
      <c r="P359" s="3">
        <v>17.5361003875732</v>
      </c>
      <c r="Q359" s="3">
        <v>19.221900939941399</v>
      </c>
      <c r="R359" s="3">
        <v>16.185499191284201</v>
      </c>
      <c r="S359" s="3">
        <v>31.243299484252901</v>
      </c>
    </row>
    <row r="360" spans="1:19" x14ac:dyDescent="0.2">
      <c r="A360" t="s">
        <v>355</v>
      </c>
      <c r="B360" t="s">
        <v>328</v>
      </c>
      <c r="C360" t="s">
        <v>41</v>
      </c>
      <c r="D360" t="s">
        <v>78</v>
      </c>
      <c r="E360">
        <v>50</v>
      </c>
      <c r="F360">
        <v>3</v>
      </c>
      <c r="G360">
        <v>0</v>
      </c>
      <c r="H360" s="3">
        <v>129.01800537109401</v>
      </c>
      <c r="I360" s="3">
        <v>117.213996887207</v>
      </c>
      <c r="J360" s="3">
        <v>133.15299987793</v>
      </c>
      <c r="K360" s="3">
        <v>155.83599853515599</v>
      </c>
      <c r="L360" s="3">
        <v>20.1702995300293</v>
      </c>
      <c r="M360" s="3">
        <v>29.509700775146499</v>
      </c>
      <c r="N360" s="3">
        <v>22.0524997711182</v>
      </c>
      <c r="O360" s="3">
        <v>8.2968702316284197</v>
      </c>
      <c r="P360" s="3">
        <v>16.343500137329102</v>
      </c>
      <c r="Q360" s="3">
        <v>16.520399093627901</v>
      </c>
      <c r="R360" s="3">
        <v>15.142499923706101</v>
      </c>
      <c r="S360" s="3">
        <v>27.254499435424801</v>
      </c>
    </row>
    <row r="361" spans="1:19" x14ac:dyDescent="0.2">
      <c r="A361" t="s">
        <v>356</v>
      </c>
      <c r="B361" t="s">
        <v>328</v>
      </c>
      <c r="C361" t="s">
        <v>41</v>
      </c>
      <c r="D361" t="s">
        <v>78</v>
      </c>
      <c r="E361">
        <v>51</v>
      </c>
      <c r="F361">
        <v>1</v>
      </c>
      <c r="G361">
        <v>0</v>
      </c>
      <c r="H361" s="3">
        <v>0</v>
      </c>
      <c r="I361" s="3">
        <v>0</v>
      </c>
      <c r="J361" s="3">
        <v>0</v>
      </c>
      <c r="K361" s="3">
        <v>0</v>
      </c>
      <c r="L361" s="3">
        <v>1.2069799900054901</v>
      </c>
      <c r="M361" s="3">
        <v>1.3681099414825399</v>
      </c>
      <c r="N361" s="3">
        <v>0</v>
      </c>
      <c r="O361" s="3">
        <v>0</v>
      </c>
      <c r="P361" s="3">
        <v>0</v>
      </c>
      <c r="Q361" s="3">
        <v>0</v>
      </c>
      <c r="R361" s="3">
        <v>0</v>
      </c>
      <c r="S361" s="3">
        <v>0</v>
      </c>
    </row>
    <row r="362" spans="1:19" x14ac:dyDescent="0.2">
      <c r="A362" t="s">
        <v>357</v>
      </c>
      <c r="B362" t="s">
        <v>328</v>
      </c>
      <c r="C362" t="s">
        <v>41</v>
      </c>
      <c r="D362" t="s">
        <v>78</v>
      </c>
      <c r="E362">
        <v>51</v>
      </c>
      <c r="F362">
        <v>2</v>
      </c>
      <c r="G362">
        <v>0</v>
      </c>
      <c r="H362" s="3">
        <v>0</v>
      </c>
      <c r="I362" s="3">
        <v>0</v>
      </c>
      <c r="J362" s="3">
        <v>0</v>
      </c>
      <c r="K362" s="3">
        <v>0</v>
      </c>
      <c r="L362" s="3">
        <v>1.65154004096985</v>
      </c>
      <c r="M362" s="3">
        <v>1.5152599811553999</v>
      </c>
      <c r="N362" s="3">
        <v>0</v>
      </c>
      <c r="O362" s="3">
        <v>0</v>
      </c>
      <c r="P362" s="3">
        <v>0</v>
      </c>
      <c r="Q362" s="3">
        <v>0</v>
      </c>
      <c r="R362" s="3">
        <v>0</v>
      </c>
      <c r="S362" s="3">
        <v>0</v>
      </c>
    </row>
    <row r="363" spans="1:19" x14ac:dyDescent="0.2">
      <c r="A363" t="s">
        <v>401</v>
      </c>
      <c r="B363" t="s">
        <v>328</v>
      </c>
      <c r="C363" t="s">
        <v>41</v>
      </c>
      <c r="D363" t="s">
        <v>78</v>
      </c>
      <c r="E363">
        <v>52</v>
      </c>
      <c r="F363">
        <v>0</v>
      </c>
      <c r="G363">
        <v>0</v>
      </c>
      <c r="H363" s="3">
        <v>0</v>
      </c>
      <c r="I363" s="3">
        <v>0</v>
      </c>
      <c r="J363" s="3">
        <v>0</v>
      </c>
      <c r="K363" s="3">
        <v>2.81325006484985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  <c r="Q363" s="3">
        <v>0</v>
      </c>
      <c r="R363" s="3">
        <v>0</v>
      </c>
      <c r="S363" s="3">
        <v>0</v>
      </c>
    </row>
    <row r="364" spans="1:19" x14ac:dyDescent="0.2">
      <c r="A364" t="s">
        <v>358</v>
      </c>
      <c r="B364" t="s">
        <v>328</v>
      </c>
      <c r="C364" t="s">
        <v>41</v>
      </c>
      <c r="D364" t="s">
        <v>78</v>
      </c>
      <c r="E364">
        <v>52</v>
      </c>
      <c r="F364">
        <v>1</v>
      </c>
      <c r="G364">
        <v>0</v>
      </c>
      <c r="H364" s="3">
        <v>19.4438991546631</v>
      </c>
      <c r="I364" s="3">
        <v>16.353599548339801</v>
      </c>
      <c r="J364" s="3">
        <v>19.0401000976562</v>
      </c>
      <c r="K364" s="3">
        <v>23.630599975585898</v>
      </c>
      <c r="L364" s="3">
        <v>0</v>
      </c>
      <c r="M364" s="3">
        <v>4.5656199455261204</v>
      </c>
      <c r="N364" s="3">
        <v>3.0168900489807098</v>
      </c>
      <c r="O364" s="3">
        <v>1.05106997489929</v>
      </c>
      <c r="P364" s="3">
        <v>0</v>
      </c>
      <c r="Q364" s="3">
        <v>0</v>
      </c>
      <c r="R364" s="3">
        <v>1.8840399980545</v>
      </c>
      <c r="S364" s="3">
        <v>0</v>
      </c>
    </row>
    <row r="365" spans="1:19" x14ac:dyDescent="0.2">
      <c r="A365" t="s">
        <v>359</v>
      </c>
      <c r="B365" t="s">
        <v>328</v>
      </c>
      <c r="C365" t="s">
        <v>41</v>
      </c>
      <c r="D365" t="s">
        <v>78</v>
      </c>
      <c r="E365">
        <v>52</v>
      </c>
      <c r="F365">
        <v>2</v>
      </c>
      <c r="G365">
        <v>0</v>
      </c>
      <c r="H365" s="3">
        <v>63.365001678466797</v>
      </c>
      <c r="I365" s="3">
        <v>56.107799530029297</v>
      </c>
      <c r="J365" s="3">
        <v>65.027603149414105</v>
      </c>
      <c r="K365" s="3">
        <v>76.419998168945298</v>
      </c>
      <c r="L365" s="3">
        <v>10.818499565124499</v>
      </c>
      <c r="M365" s="3">
        <v>14.854900360107401</v>
      </c>
      <c r="N365" s="3">
        <v>10.218600273132299</v>
      </c>
      <c r="O365" s="3">
        <v>4.19760990142822</v>
      </c>
      <c r="P365" s="3">
        <v>8.2284898757934606</v>
      </c>
      <c r="Q365" s="3">
        <v>8.2616996765136701</v>
      </c>
      <c r="R365" s="3">
        <v>7.39087009429932</v>
      </c>
      <c r="S365" s="3">
        <v>13.803199768066399</v>
      </c>
    </row>
    <row r="366" spans="1:19" x14ac:dyDescent="0.2">
      <c r="A366" t="s">
        <v>360</v>
      </c>
      <c r="B366" t="s">
        <v>328</v>
      </c>
      <c r="C366" t="s">
        <v>41</v>
      </c>
      <c r="D366" t="s">
        <v>78</v>
      </c>
      <c r="E366">
        <v>52</v>
      </c>
      <c r="F366">
        <v>3</v>
      </c>
      <c r="G366">
        <v>0</v>
      </c>
      <c r="H366" s="3">
        <v>43.991798400878899</v>
      </c>
      <c r="I366" s="3">
        <v>39.7901000976562</v>
      </c>
      <c r="J366" s="3">
        <v>46.885700225830099</v>
      </c>
      <c r="K366" s="3">
        <v>53.064498901367202</v>
      </c>
      <c r="L366" s="3">
        <v>8.9422903060913104</v>
      </c>
      <c r="M366" s="3">
        <v>11.9343004226685</v>
      </c>
      <c r="N366" s="3">
        <v>7.6930298805236799</v>
      </c>
      <c r="O366" s="3">
        <v>3.3205199241638201</v>
      </c>
      <c r="P366" s="3">
        <v>6.8878798484802202</v>
      </c>
      <c r="Q366" s="3">
        <v>6.6525402069091797</v>
      </c>
      <c r="R366" s="3">
        <v>6.1449999809265101</v>
      </c>
      <c r="S366" s="3">
        <v>9.4969797134399396</v>
      </c>
    </row>
    <row r="367" spans="1:19" x14ac:dyDescent="0.2">
      <c r="A367" t="s">
        <v>361</v>
      </c>
      <c r="B367" t="s">
        <v>328</v>
      </c>
      <c r="C367" t="s">
        <v>41</v>
      </c>
      <c r="D367" t="s">
        <v>78</v>
      </c>
      <c r="E367">
        <v>54</v>
      </c>
      <c r="F367">
        <v>0</v>
      </c>
      <c r="G367">
        <v>0</v>
      </c>
      <c r="H367" s="3">
        <v>1.84511005878448</v>
      </c>
      <c r="I367" s="3">
        <v>1.58596003055573</v>
      </c>
      <c r="J367" s="3">
        <v>1.8262300491332999</v>
      </c>
      <c r="K367" s="3">
        <v>1.9757599830627399</v>
      </c>
      <c r="L367" s="3">
        <v>0</v>
      </c>
      <c r="M367" s="3">
        <v>1.7815200090408301</v>
      </c>
      <c r="N367" s="3">
        <v>0</v>
      </c>
      <c r="O367" s="3">
        <v>0</v>
      </c>
      <c r="P367" s="3">
        <v>0</v>
      </c>
      <c r="Q367" s="3">
        <v>0</v>
      </c>
      <c r="R367" s="3">
        <v>0</v>
      </c>
      <c r="S367" s="3">
        <v>0</v>
      </c>
    </row>
    <row r="368" spans="1:19" x14ac:dyDescent="0.2">
      <c r="A368" t="s">
        <v>362</v>
      </c>
      <c r="B368" t="s">
        <v>328</v>
      </c>
      <c r="C368" t="s">
        <v>41</v>
      </c>
      <c r="D368" t="s">
        <v>78</v>
      </c>
      <c r="E368">
        <v>54</v>
      </c>
      <c r="F368">
        <v>1</v>
      </c>
      <c r="G368">
        <v>0</v>
      </c>
      <c r="H368" s="3">
        <v>5.2812800407409703</v>
      </c>
      <c r="I368" s="3">
        <v>4.9484300613403303</v>
      </c>
      <c r="J368" s="3">
        <v>5.5203900337219203</v>
      </c>
      <c r="K368" s="3">
        <v>6.7060198783874503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0</v>
      </c>
      <c r="S368" s="3">
        <v>0</v>
      </c>
    </row>
    <row r="369" spans="1:19" x14ac:dyDescent="0.2">
      <c r="A369" t="s">
        <v>363</v>
      </c>
      <c r="B369" t="s">
        <v>328</v>
      </c>
      <c r="C369" t="s">
        <v>41</v>
      </c>
      <c r="D369" t="s">
        <v>78</v>
      </c>
      <c r="E369">
        <v>54</v>
      </c>
      <c r="F369">
        <v>2</v>
      </c>
      <c r="G369">
        <v>0</v>
      </c>
      <c r="H369" s="3">
        <v>16.2817993164062</v>
      </c>
      <c r="I369" s="3">
        <v>15.123999595642101</v>
      </c>
      <c r="J369" s="3">
        <v>16.794399261474599</v>
      </c>
      <c r="K369" s="3">
        <v>18.792200088501001</v>
      </c>
      <c r="L369" s="3">
        <v>3.7042400836944598</v>
      </c>
      <c r="M369" s="3">
        <v>4.0180602073669398</v>
      </c>
      <c r="N369" s="3">
        <v>2.87747001647949</v>
      </c>
      <c r="O369" s="3">
        <v>0</v>
      </c>
      <c r="P369" s="3">
        <v>2.3710699081420898</v>
      </c>
      <c r="Q369" s="3">
        <v>2.8017699718475302</v>
      </c>
      <c r="R369" s="3">
        <v>2.7458899021148699</v>
      </c>
      <c r="S369" s="3">
        <v>3.7061800956726101</v>
      </c>
    </row>
    <row r="370" spans="1:19" x14ac:dyDescent="0.2">
      <c r="A370" t="s">
        <v>364</v>
      </c>
      <c r="B370" t="s">
        <v>328</v>
      </c>
      <c r="C370" t="s">
        <v>41</v>
      </c>
      <c r="D370" t="s">
        <v>78</v>
      </c>
      <c r="E370">
        <v>54</v>
      </c>
      <c r="F370">
        <v>3</v>
      </c>
      <c r="G370">
        <v>0</v>
      </c>
      <c r="H370" s="3">
        <v>5.0492401123046902</v>
      </c>
      <c r="I370" s="3">
        <v>5.0253601074218803</v>
      </c>
      <c r="J370" s="3">
        <v>5.1048102378845197</v>
      </c>
      <c r="K370" s="3">
        <v>6.7007799148559597</v>
      </c>
      <c r="L370" s="3">
        <v>2.4814500808715798</v>
      </c>
      <c r="M370" s="3">
        <v>2.1938400268554701</v>
      </c>
      <c r="N370" s="3">
        <v>1.3991500139236499</v>
      </c>
      <c r="O370" s="3">
        <v>0</v>
      </c>
      <c r="P370" s="3">
        <v>1.5468499660491899</v>
      </c>
      <c r="Q370" s="3">
        <v>0</v>
      </c>
      <c r="R370" s="3">
        <v>0</v>
      </c>
      <c r="S370" s="3">
        <v>0</v>
      </c>
    </row>
    <row r="371" spans="1:19" x14ac:dyDescent="0.2">
      <c r="A371" t="s">
        <v>365</v>
      </c>
      <c r="B371" t="s">
        <v>328</v>
      </c>
      <c r="C371" t="s">
        <v>41</v>
      </c>
      <c r="D371" t="s">
        <v>78</v>
      </c>
      <c r="E371">
        <v>56</v>
      </c>
      <c r="F371">
        <v>1</v>
      </c>
      <c r="G371">
        <v>0</v>
      </c>
      <c r="H371" s="3">
        <v>4.6846199035644496</v>
      </c>
      <c r="I371" s="3">
        <v>4.7556400299072301</v>
      </c>
      <c r="J371" s="3">
        <v>4.6728801727294904</v>
      </c>
      <c r="K371" s="3">
        <v>5.7546200752258301</v>
      </c>
      <c r="L371" s="3">
        <v>0</v>
      </c>
      <c r="M371" s="3">
        <v>1.9911799430847199</v>
      </c>
      <c r="N371" s="3">
        <v>1.17115998268127</v>
      </c>
      <c r="O371" s="3">
        <v>0</v>
      </c>
      <c r="P371" s="3">
        <v>0</v>
      </c>
      <c r="Q371" s="3">
        <v>0</v>
      </c>
      <c r="R371" s="3">
        <v>0</v>
      </c>
      <c r="S371" s="3">
        <v>0</v>
      </c>
    </row>
    <row r="372" spans="1:19" x14ac:dyDescent="0.2">
      <c r="A372" t="s">
        <v>366</v>
      </c>
      <c r="B372" t="s">
        <v>328</v>
      </c>
      <c r="C372" t="s">
        <v>41</v>
      </c>
      <c r="D372" t="s">
        <v>78</v>
      </c>
      <c r="E372">
        <v>56</v>
      </c>
      <c r="F372">
        <v>2</v>
      </c>
      <c r="G372">
        <v>0</v>
      </c>
      <c r="H372" s="3">
        <v>4.5046200752258301</v>
      </c>
      <c r="I372" s="3">
        <v>5.3726501464843803</v>
      </c>
      <c r="J372" s="3">
        <v>4.85385990142822</v>
      </c>
      <c r="K372" s="3">
        <v>5.9933900833129901</v>
      </c>
      <c r="L372" s="3">
        <v>1.3502999544143699</v>
      </c>
      <c r="M372" s="3">
        <v>0</v>
      </c>
      <c r="N372" s="3">
        <v>0</v>
      </c>
      <c r="O372" s="3">
        <v>0</v>
      </c>
      <c r="P372" s="3">
        <v>0</v>
      </c>
      <c r="Q372" s="3">
        <v>0</v>
      </c>
      <c r="R372" s="3">
        <v>0</v>
      </c>
      <c r="S372" s="3">
        <v>0</v>
      </c>
    </row>
    <row r="373" spans="1:19" x14ac:dyDescent="0.2">
      <c r="A373" t="s">
        <v>367</v>
      </c>
      <c r="B373" t="s">
        <v>328</v>
      </c>
      <c r="C373" t="s">
        <v>41</v>
      </c>
      <c r="D373" t="s">
        <v>78</v>
      </c>
      <c r="E373">
        <v>58</v>
      </c>
      <c r="F373">
        <v>2</v>
      </c>
      <c r="G373">
        <v>0</v>
      </c>
      <c r="H373" s="3">
        <v>0</v>
      </c>
      <c r="I373" s="3">
        <v>6.7505598068237296</v>
      </c>
      <c r="J373" s="3">
        <v>7.4526500701904297</v>
      </c>
      <c r="K373" s="3">
        <v>8.0207500457763707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  <c r="Q373" s="3">
        <v>0</v>
      </c>
      <c r="R373" s="3">
        <v>0</v>
      </c>
      <c r="S373" s="3">
        <v>0</v>
      </c>
    </row>
    <row r="374" spans="1:19" x14ac:dyDescent="0.2">
      <c r="A374" t="s">
        <v>368</v>
      </c>
      <c r="B374" t="s">
        <v>328</v>
      </c>
      <c r="C374" t="s">
        <v>41</v>
      </c>
      <c r="D374" t="s">
        <v>78</v>
      </c>
      <c r="E374">
        <v>60</v>
      </c>
      <c r="F374">
        <v>1</v>
      </c>
      <c r="G374">
        <v>0</v>
      </c>
      <c r="H374" s="3">
        <v>4.14031982421875</v>
      </c>
      <c r="I374" s="3">
        <v>3.2688500881195099</v>
      </c>
      <c r="J374" s="3">
        <v>0</v>
      </c>
      <c r="K374" s="3">
        <v>4.6196799278259304</v>
      </c>
      <c r="L374" s="3">
        <v>0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>
        <v>0</v>
      </c>
      <c r="S374" s="3">
        <v>0</v>
      </c>
    </row>
  </sheetData>
  <autoFilter ref="A1:S1" xr:uid="{22BAFD07-B34F-BB4F-BFC7-9156781D1E50}"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62C7F-BDC3-5C47-B0A0-A6AC327EE0BE}">
  <dimension ref="A1:S37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RowHeight="16" x14ac:dyDescent="0.2"/>
  <cols>
    <col min="1" max="1" width="16.6640625" customWidth="1"/>
    <col min="2" max="4" width="11.6640625" customWidth="1"/>
    <col min="5" max="7" width="6.6640625" customWidth="1"/>
    <col min="8" max="19" width="13.33203125" customWidth="1"/>
  </cols>
  <sheetData>
    <row r="1" spans="1:19" ht="34" x14ac:dyDescent="0.2">
      <c r="A1" s="16" t="s">
        <v>402</v>
      </c>
      <c r="B1" s="16" t="s">
        <v>0</v>
      </c>
      <c r="C1" s="16" t="s">
        <v>424</v>
      </c>
      <c r="D1" s="16" t="s">
        <v>425</v>
      </c>
      <c r="E1" s="16" t="s">
        <v>426</v>
      </c>
      <c r="F1" s="16" t="s">
        <v>428</v>
      </c>
      <c r="G1" s="16" t="s">
        <v>427</v>
      </c>
      <c r="H1" s="16" t="s">
        <v>429</v>
      </c>
      <c r="I1" s="16" t="s">
        <v>430</v>
      </c>
      <c r="J1" s="16" t="s">
        <v>431</v>
      </c>
      <c r="K1" s="16" t="s">
        <v>432</v>
      </c>
      <c r="L1" s="16" t="s">
        <v>433</v>
      </c>
      <c r="M1" s="16" t="s">
        <v>434</v>
      </c>
      <c r="N1" s="16" t="s">
        <v>435</v>
      </c>
      <c r="O1" s="16" t="s">
        <v>436</v>
      </c>
      <c r="P1" s="16" t="s">
        <v>437</v>
      </c>
      <c r="Q1" s="16" t="s">
        <v>438</v>
      </c>
      <c r="R1" s="16" t="s">
        <v>439</v>
      </c>
      <c r="S1" s="16" t="s">
        <v>440</v>
      </c>
    </row>
    <row r="2" spans="1:19" x14ac:dyDescent="0.2">
      <c r="A2" t="s">
        <v>1</v>
      </c>
      <c r="B2" t="s">
        <v>2</v>
      </c>
      <c r="C2" t="s">
        <v>3</v>
      </c>
      <c r="D2" t="s">
        <v>4</v>
      </c>
      <c r="E2">
        <v>32</v>
      </c>
      <c r="F2">
        <v>0</v>
      </c>
      <c r="G2">
        <v>0</v>
      </c>
      <c r="H2" s="3">
        <f>'raw picomol'!H2/SUM('raw picomol'!H$2:H$374)*100</f>
        <v>0</v>
      </c>
      <c r="I2" s="3">
        <f>'raw picomol'!I2/SUM('raw picomol'!I$2:I$374)*100</f>
        <v>4.4407242269685647E-3</v>
      </c>
      <c r="J2" s="3">
        <f>'raw picomol'!J2/SUM('raw picomol'!J$2:J$374)*100</f>
        <v>0</v>
      </c>
      <c r="K2" s="3">
        <f>'raw picomol'!K2/SUM('raw picomol'!K$2:K$374)*100</f>
        <v>0</v>
      </c>
      <c r="L2" s="3">
        <f>'raw picomol'!L2/SUM('raw picomol'!L$2:L$374)*100</f>
        <v>0</v>
      </c>
      <c r="M2" s="3">
        <f>'raw picomol'!M2/SUM('raw picomol'!M$2:M$374)*100</f>
        <v>0</v>
      </c>
      <c r="N2" s="3">
        <f>'raw picomol'!N2/SUM('raw picomol'!N$2:N$374)*100</f>
        <v>0</v>
      </c>
      <c r="O2" s="3">
        <f>'raw picomol'!O2/SUM('raw picomol'!O$2:O$374)*100</f>
        <v>0</v>
      </c>
      <c r="P2" s="3">
        <f>'raw picomol'!P2/SUM('raw picomol'!P$2:P$374)*100</f>
        <v>0</v>
      </c>
      <c r="Q2" s="3">
        <f>'raw picomol'!Q2/SUM('raw picomol'!Q$2:Q$374)*100</f>
        <v>0</v>
      </c>
      <c r="R2" s="3">
        <f>'raw picomol'!R2/SUM('raw picomol'!R$2:R$374)*100</f>
        <v>0</v>
      </c>
      <c r="S2" s="3">
        <f>'raw picomol'!S2/SUM('raw picomol'!S$2:S$374)*100</f>
        <v>0</v>
      </c>
    </row>
    <row r="3" spans="1:19" x14ac:dyDescent="0.2">
      <c r="A3" t="s">
        <v>5</v>
      </c>
      <c r="B3" t="s">
        <v>2</v>
      </c>
      <c r="C3" t="s">
        <v>3</v>
      </c>
      <c r="D3" t="s">
        <v>4</v>
      </c>
      <c r="E3">
        <v>32</v>
      </c>
      <c r="F3">
        <v>1</v>
      </c>
      <c r="G3">
        <v>0</v>
      </c>
      <c r="H3" s="3">
        <f>'raw picomol'!H3/SUM('raw picomol'!H$2:H$374)*100</f>
        <v>2.8947273681963058E-2</v>
      </c>
      <c r="I3" s="3">
        <f>'raw picomol'!I3/SUM('raw picomol'!I$2:I$374)*100</f>
        <v>3.4794635164108197E-2</v>
      </c>
      <c r="J3" s="3">
        <f>'raw picomol'!J3/SUM('raw picomol'!J$2:J$374)*100</f>
        <v>3.6714639088155643E-2</v>
      </c>
      <c r="K3" s="3">
        <f>'raw picomol'!K3/SUM('raw picomol'!K$2:K$374)*100</f>
        <v>1.7622709814606365E-2</v>
      </c>
      <c r="L3" s="3">
        <f>'raw picomol'!L3/SUM('raw picomol'!L$2:L$374)*100</f>
        <v>3.3980874179866949E-2</v>
      </c>
      <c r="M3" s="3">
        <f>'raw picomol'!M3/SUM('raw picomol'!M$2:M$374)*100</f>
        <v>3.251098102696956E-2</v>
      </c>
      <c r="N3" s="3">
        <f>'raw picomol'!N3/SUM('raw picomol'!N$2:N$374)*100</f>
        <v>2.7596727138709861E-2</v>
      </c>
      <c r="O3" s="3">
        <f>'raw picomol'!O3/SUM('raw picomol'!O$2:O$374)*100</f>
        <v>3.6207728869764068E-2</v>
      </c>
      <c r="P3" s="3">
        <f>'raw picomol'!P3/SUM('raw picomol'!P$2:P$374)*100</f>
        <v>0</v>
      </c>
      <c r="Q3" s="3">
        <f>'raw picomol'!Q3/SUM('raw picomol'!Q$2:Q$374)*100</f>
        <v>7.8852550163213408E-2</v>
      </c>
      <c r="R3" s="3">
        <f>'raw picomol'!R3/SUM('raw picomol'!R$2:R$374)*100</f>
        <v>2.645276941802276E-2</v>
      </c>
      <c r="S3" s="3">
        <f>'raw picomol'!S3/SUM('raw picomol'!S$2:S$374)*100</f>
        <v>4.4473336628335171E-2</v>
      </c>
    </row>
    <row r="4" spans="1:19" x14ac:dyDescent="0.2">
      <c r="A4" t="s">
        <v>369</v>
      </c>
      <c r="B4" t="s">
        <v>2</v>
      </c>
      <c r="C4" t="s">
        <v>3</v>
      </c>
      <c r="D4" t="s">
        <v>4</v>
      </c>
      <c r="E4">
        <v>32</v>
      </c>
      <c r="F4">
        <v>2</v>
      </c>
      <c r="G4">
        <v>0</v>
      </c>
      <c r="H4" s="3">
        <f>'raw picomol'!H4/SUM('raw picomol'!H$2:H$374)*100</f>
        <v>0</v>
      </c>
      <c r="I4" s="3">
        <f>'raw picomol'!I4/SUM('raw picomol'!I$2:I$374)*100</f>
        <v>0</v>
      </c>
      <c r="J4" s="3">
        <f>'raw picomol'!J4/SUM('raw picomol'!J$2:J$374)*100</f>
        <v>0</v>
      </c>
      <c r="K4" s="3">
        <f>'raw picomol'!K4/SUM('raw picomol'!K$2:K$374)*100</f>
        <v>0</v>
      </c>
      <c r="L4" s="3">
        <f>'raw picomol'!L4/SUM('raw picomol'!L$2:L$374)*100</f>
        <v>0</v>
      </c>
      <c r="M4" s="3">
        <f>'raw picomol'!M4/SUM('raw picomol'!M$2:M$374)*100</f>
        <v>0</v>
      </c>
      <c r="N4" s="3">
        <f>'raw picomol'!N4/SUM('raw picomol'!N$2:N$374)*100</f>
        <v>0</v>
      </c>
      <c r="O4" s="3">
        <f>'raw picomol'!O4/SUM('raw picomol'!O$2:O$374)*100</f>
        <v>2.0636512589651639E-2</v>
      </c>
      <c r="P4" s="3">
        <f>'raw picomol'!P4/SUM('raw picomol'!P$2:P$374)*100</f>
        <v>0</v>
      </c>
      <c r="Q4" s="3">
        <f>'raw picomol'!Q4/SUM('raw picomol'!Q$2:Q$374)*100</f>
        <v>4.1774957111932833E-2</v>
      </c>
      <c r="R4" s="3">
        <f>'raw picomol'!R4/SUM('raw picomol'!R$2:R$374)*100</f>
        <v>0</v>
      </c>
      <c r="S4" s="3">
        <f>'raw picomol'!S4/SUM('raw picomol'!S$2:S$374)*100</f>
        <v>1.3523478067325173E-2</v>
      </c>
    </row>
    <row r="5" spans="1:19" x14ac:dyDescent="0.2">
      <c r="A5" t="s">
        <v>6</v>
      </c>
      <c r="B5" t="s">
        <v>2</v>
      </c>
      <c r="C5" t="s">
        <v>3</v>
      </c>
      <c r="D5" t="s">
        <v>4</v>
      </c>
      <c r="E5">
        <v>34</v>
      </c>
      <c r="F5">
        <v>1</v>
      </c>
      <c r="G5">
        <v>0</v>
      </c>
      <c r="H5" s="3">
        <f>'raw picomol'!H5/SUM('raw picomol'!H$2:H$374)*100</f>
        <v>7.1754827133059487E-2</v>
      </c>
      <c r="I5" s="3">
        <f>'raw picomol'!I5/SUM('raw picomol'!I$2:I$374)*100</f>
        <v>7.2639794062750007E-2</v>
      </c>
      <c r="J5" s="3">
        <f>'raw picomol'!J5/SUM('raw picomol'!J$2:J$374)*100</f>
        <v>6.9682459123941332E-2</v>
      </c>
      <c r="K5" s="3">
        <f>'raw picomol'!K5/SUM('raw picomol'!K$2:K$374)*100</f>
        <v>3.3586294783787093E-2</v>
      </c>
      <c r="L5" s="3">
        <f>'raw picomol'!L5/SUM('raw picomol'!L$2:L$374)*100</f>
        <v>7.9886631853948384E-2</v>
      </c>
      <c r="M5" s="3">
        <f>'raw picomol'!M5/SUM('raw picomol'!M$2:M$374)*100</f>
        <v>7.4445827889583621E-2</v>
      </c>
      <c r="N5" s="3">
        <f>'raw picomol'!N5/SUM('raw picomol'!N$2:N$374)*100</f>
        <v>6.5506198917719402E-2</v>
      </c>
      <c r="O5" s="3">
        <f>'raw picomol'!O5/SUM('raw picomol'!O$2:O$374)*100</f>
        <v>8.8615037703865113E-2</v>
      </c>
      <c r="P5" s="3">
        <f>'raw picomol'!P5/SUM('raw picomol'!P$2:P$374)*100</f>
        <v>0</v>
      </c>
      <c r="Q5" s="3">
        <f>'raw picomol'!Q5/SUM('raw picomol'!Q$2:Q$374)*100</f>
        <v>0.19442259612026985</v>
      </c>
      <c r="R5" s="3">
        <f>'raw picomol'!R5/SUM('raw picomol'!R$2:R$374)*100</f>
        <v>0.15369800944596879</v>
      </c>
      <c r="S5" s="3">
        <f>'raw picomol'!S5/SUM('raw picomol'!S$2:S$374)*100</f>
        <v>0.10425211792612213</v>
      </c>
    </row>
    <row r="6" spans="1:19" x14ac:dyDescent="0.2">
      <c r="A6" t="s">
        <v>7</v>
      </c>
      <c r="B6" t="s">
        <v>2</v>
      </c>
      <c r="C6" t="s">
        <v>3</v>
      </c>
      <c r="D6" t="s">
        <v>4</v>
      </c>
      <c r="E6">
        <v>34</v>
      </c>
      <c r="F6">
        <v>2</v>
      </c>
      <c r="G6">
        <v>0</v>
      </c>
      <c r="H6" s="3">
        <f>'raw picomol'!H6/SUM('raw picomol'!H$2:H$374)*100</f>
        <v>4.885546169771866E-3</v>
      </c>
      <c r="I6" s="3">
        <f>'raw picomol'!I6/SUM('raw picomol'!I$2:I$374)*100</f>
        <v>6.6502220097273733E-3</v>
      </c>
      <c r="J6" s="3">
        <f>'raw picomol'!J6/SUM('raw picomol'!J$2:J$374)*100</f>
        <v>6.4297673025628917E-3</v>
      </c>
      <c r="K6" s="3">
        <f>'raw picomol'!K6/SUM('raw picomol'!K$2:K$374)*100</f>
        <v>0</v>
      </c>
      <c r="L6" s="3">
        <f>'raw picomol'!L6/SUM('raw picomol'!L$2:L$374)*100</f>
        <v>0</v>
      </c>
      <c r="M6" s="3">
        <f>'raw picomol'!M6/SUM('raw picomol'!M$2:M$374)*100</f>
        <v>8.7417789499427412E-3</v>
      </c>
      <c r="N6" s="3">
        <f>'raw picomol'!N6/SUM('raw picomol'!N$2:N$374)*100</f>
        <v>8.6272861928288931E-3</v>
      </c>
      <c r="O6" s="3">
        <f>'raw picomol'!O6/SUM('raw picomol'!O$2:O$374)*100</f>
        <v>0</v>
      </c>
      <c r="P6" s="3">
        <f>'raw picomol'!P6/SUM('raw picomol'!P$2:P$374)*100</f>
        <v>0</v>
      </c>
      <c r="Q6" s="3">
        <f>'raw picomol'!Q6/SUM('raw picomol'!Q$2:Q$374)*100</f>
        <v>4.9998775897671169E-2</v>
      </c>
      <c r="R6" s="3">
        <f>'raw picomol'!R6/SUM('raw picomol'!R$2:R$374)*100</f>
        <v>3.6489066694007449E-2</v>
      </c>
      <c r="S6" s="3">
        <f>'raw picomol'!S6/SUM('raw picomol'!S$2:S$374)*100</f>
        <v>3.2243721640165549E-2</v>
      </c>
    </row>
    <row r="7" spans="1:19" x14ac:dyDescent="0.2">
      <c r="A7" t="s">
        <v>370</v>
      </c>
      <c r="B7" t="s">
        <v>2</v>
      </c>
      <c r="C7" t="s">
        <v>3</v>
      </c>
      <c r="D7" t="s">
        <v>4</v>
      </c>
      <c r="E7">
        <v>36</v>
      </c>
      <c r="F7">
        <v>2</v>
      </c>
      <c r="G7">
        <v>0</v>
      </c>
      <c r="H7" s="3">
        <f>'raw picomol'!H7/SUM('raw picomol'!H$2:H$374)*100</f>
        <v>0</v>
      </c>
      <c r="I7" s="3">
        <f>'raw picomol'!I7/SUM('raw picomol'!I$2:I$374)*100</f>
        <v>0</v>
      </c>
      <c r="J7" s="3">
        <f>'raw picomol'!J7/SUM('raw picomol'!J$2:J$374)*100</f>
        <v>0</v>
      </c>
      <c r="K7" s="3">
        <f>'raw picomol'!K7/SUM('raw picomol'!K$2:K$374)*100</f>
        <v>0</v>
      </c>
      <c r="L7" s="3">
        <f>'raw picomol'!L7/SUM('raw picomol'!L$2:L$374)*100</f>
        <v>0</v>
      </c>
      <c r="M7" s="3">
        <f>'raw picomol'!M7/SUM('raw picomol'!M$2:M$374)*100</f>
        <v>0</v>
      </c>
      <c r="N7" s="3">
        <f>'raw picomol'!N7/SUM('raw picomol'!N$2:N$374)*100</f>
        <v>0</v>
      </c>
      <c r="O7" s="3">
        <f>'raw picomol'!O7/SUM('raw picomol'!O$2:O$374)*100</f>
        <v>0</v>
      </c>
      <c r="P7" s="3">
        <f>'raw picomol'!P7/SUM('raw picomol'!P$2:P$374)*100</f>
        <v>0</v>
      </c>
      <c r="Q7" s="3">
        <f>'raw picomol'!Q7/SUM('raw picomol'!Q$2:Q$374)*100</f>
        <v>0</v>
      </c>
      <c r="R7" s="3">
        <f>'raw picomol'!R7/SUM('raw picomol'!R$2:R$374)*100</f>
        <v>1.9747314997968134E-2</v>
      </c>
      <c r="S7" s="3">
        <f>'raw picomol'!S7/SUM('raw picomol'!S$2:S$374)*100</f>
        <v>0</v>
      </c>
    </row>
    <row r="8" spans="1:19" x14ac:dyDescent="0.2">
      <c r="A8" t="s">
        <v>8</v>
      </c>
      <c r="B8" t="s">
        <v>9</v>
      </c>
      <c r="C8" t="s">
        <v>10</v>
      </c>
      <c r="D8" t="s">
        <v>4</v>
      </c>
      <c r="E8">
        <v>32</v>
      </c>
      <c r="F8">
        <v>0</v>
      </c>
      <c r="G8">
        <v>2</v>
      </c>
      <c r="H8" s="3">
        <f>'raw picomol'!H8/SUM('raw picomol'!H$2:H$374)*100</f>
        <v>7.6172670171104732E-3</v>
      </c>
      <c r="I8" s="3">
        <f>'raw picomol'!I8/SUM('raw picomol'!I$2:I$374)*100</f>
        <v>8.9509383264852072E-3</v>
      </c>
      <c r="J8" s="3">
        <f>'raw picomol'!J8/SUM('raw picomol'!J$2:J$374)*100</f>
        <v>7.0303201264162677E-3</v>
      </c>
      <c r="K8" s="3">
        <f>'raw picomol'!K8/SUM('raw picomol'!K$2:K$374)*100</f>
        <v>5.5284849564631805E-3</v>
      </c>
      <c r="L8" s="3">
        <f>'raw picomol'!L8/SUM('raw picomol'!L$2:L$374)*100</f>
        <v>0</v>
      </c>
      <c r="M8" s="3">
        <f>'raw picomol'!M8/SUM('raw picomol'!M$2:M$374)*100</f>
        <v>0</v>
      </c>
      <c r="N8" s="3">
        <f>'raw picomol'!N8/SUM('raw picomol'!N$2:N$374)*100</f>
        <v>0</v>
      </c>
      <c r="O8" s="3">
        <f>'raw picomol'!O8/SUM('raw picomol'!O$2:O$374)*100</f>
        <v>8.003047554460364E-3</v>
      </c>
      <c r="P8" s="3">
        <f>'raw picomol'!P8/SUM('raw picomol'!P$2:P$374)*100</f>
        <v>0</v>
      </c>
      <c r="Q8" s="3">
        <f>'raw picomol'!Q8/SUM('raw picomol'!Q$2:Q$374)*100</f>
        <v>0</v>
      </c>
      <c r="R8" s="3">
        <f>'raw picomol'!R8/SUM('raw picomol'!R$2:R$374)*100</f>
        <v>0</v>
      </c>
      <c r="S8" s="3">
        <f>'raw picomol'!S8/SUM('raw picomol'!S$2:S$374)*100</f>
        <v>0</v>
      </c>
    </row>
    <row r="9" spans="1:19" x14ac:dyDescent="0.2">
      <c r="A9" t="s">
        <v>371</v>
      </c>
      <c r="B9" t="s">
        <v>9</v>
      </c>
      <c r="C9" t="s">
        <v>10</v>
      </c>
      <c r="D9" t="s">
        <v>4</v>
      </c>
      <c r="E9">
        <v>32</v>
      </c>
      <c r="F9">
        <v>0</v>
      </c>
      <c r="G9">
        <v>3</v>
      </c>
      <c r="H9" s="3">
        <f>'raw picomol'!H9/SUM('raw picomol'!H$2:H$374)*100</f>
        <v>0</v>
      </c>
      <c r="I9" s="3">
        <f>'raw picomol'!I9/SUM('raw picomol'!I$2:I$374)*100</f>
        <v>0</v>
      </c>
      <c r="J9" s="3">
        <f>'raw picomol'!J9/SUM('raw picomol'!J$2:J$374)*100</f>
        <v>0</v>
      </c>
      <c r="K9" s="3">
        <f>'raw picomol'!K9/SUM('raw picomol'!K$2:K$374)*100</f>
        <v>0</v>
      </c>
      <c r="L9" s="3">
        <f>'raw picomol'!L9/SUM('raw picomol'!L$2:L$374)*100</f>
        <v>0</v>
      </c>
      <c r="M9" s="3">
        <f>'raw picomol'!M9/SUM('raw picomol'!M$2:M$374)*100</f>
        <v>0</v>
      </c>
      <c r="N9" s="3">
        <f>'raw picomol'!N9/SUM('raw picomol'!N$2:N$374)*100</f>
        <v>0</v>
      </c>
      <c r="O9" s="3">
        <f>'raw picomol'!O9/SUM('raw picomol'!O$2:O$374)*100</f>
        <v>1.1402104887876128E-2</v>
      </c>
      <c r="P9" s="3">
        <f>'raw picomol'!P9/SUM('raw picomol'!P$2:P$374)*100</f>
        <v>0</v>
      </c>
      <c r="Q9" s="3">
        <f>'raw picomol'!Q9/SUM('raw picomol'!Q$2:Q$374)*100</f>
        <v>0</v>
      </c>
      <c r="R9" s="3">
        <f>'raw picomol'!R9/SUM('raw picomol'!R$2:R$374)*100</f>
        <v>0</v>
      </c>
      <c r="S9" s="3">
        <f>'raw picomol'!S9/SUM('raw picomol'!S$2:S$374)*100</f>
        <v>0</v>
      </c>
    </row>
    <row r="10" spans="1:19" x14ac:dyDescent="0.2">
      <c r="A10" t="s">
        <v>372</v>
      </c>
      <c r="B10" t="s">
        <v>9</v>
      </c>
      <c r="C10" t="s">
        <v>10</v>
      </c>
      <c r="D10" t="s">
        <v>4</v>
      </c>
      <c r="E10">
        <v>32</v>
      </c>
      <c r="F10">
        <v>1</v>
      </c>
      <c r="G10">
        <v>3</v>
      </c>
      <c r="H10" s="3">
        <f>'raw picomol'!H10/SUM('raw picomol'!H$2:H$374)*100</f>
        <v>0</v>
      </c>
      <c r="I10" s="3">
        <f>'raw picomol'!I10/SUM('raw picomol'!I$2:I$374)*100</f>
        <v>0</v>
      </c>
      <c r="J10" s="3">
        <f>'raw picomol'!J10/SUM('raw picomol'!J$2:J$374)*100</f>
        <v>0</v>
      </c>
      <c r="K10" s="3">
        <f>'raw picomol'!K10/SUM('raw picomol'!K$2:K$374)*100</f>
        <v>0</v>
      </c>
      <c r="L10" s="3">
        <f>'raw picomol'!L10/SUM('raw picomol'!L$2:L$374)*100</f>
        <v>0</v>
      </c>
      <c r="M10" s="3">
        <f>'raw picomol'!M10/SUM('raw picomol'!M$2:M$374)*100</f>
        <v>0</v>
      </c>
      <c r="N10" s="3">
        <f>'raw picomol'!N10/SUM('raw picomol'!N$2:N$374)*100</f>
        <v>0</v>
      </c>
      <c r="O10" s="3">
        <f>'raw picomol'!O10/SUM('raw picomol'!O$2:O$374)*100</f>
        <v>3.5495671998600951E-2</v>
      </c>
      <c r="P10" s="3">
        <f>'raw picomol'!P10/SUM('raw picomol'!P$2:P$374)*100</f>
        <v>0</v>
      </c>
      <c r="Q10" s="3">
        <f>'raw picomol'!Q10/SUM('raw picomol'!Q$2:Q$374)*100</f>
        <v>0</v>
      </c>
      <c r="R10" s="3">
        <f>'raw picomol'!R10/SUM('raw picomol'!R$2:R$374)*100</f>
        <v>0</v>
      </c>
      <c r="S10" s="3">
        <f>'raw picomol'!S10/SUM('raw picomol'!S$2:S$374)*100</f>
        <v>0</v>
      </c>
    </row>
    <row r="11" spans="1:19" x14ac:dyDescent="0.2">
      <c r="A11" t="s">
        <v>373</v>
      </c>
      <c r="B11" t="s">
        <v>9</v>
      </c>
      <c r="C11" t="s">
        <v>10</v>
      </c>
      <c r="D11" t="s">
        <v>4</v>
      </c>
      <c r="E11">
        <v>32</v>
      </c>
      <c r="F11">
        <v>1</v>
      </c>
      <c r="G11">
        <v>4</v>
      </c>
      <c r="H11" s="3">
        <f>'raw picomol'!H11/SUM('raw picomol'!H$2:H$374)*100</f>
        <v>0</v>
      </c>
      <c r="I11" s="3">
        <f>'raw picomol'!I11/SUM('raw picomol'!I$2:I$374)*100</f>
        <v>0</v>
      </c>
      <c r="J11" s="3">
        <f>'raw picomol'!J11/SUM('raw picomol'!J$2:J$374)*100</f>
        <v>0</v>
      </c>
      <c r="K11" s="3">
        <f>'raw picomol'!K11/SUM('raw picomol'!K$2:K$374)*100</f>
        <v>0</v>
      </c>
      <c r="L11" s="3">
        <f>'raw picomol'!L11/SUM('raw picomol'!L$2:L$374)*100</f>
        <v>0</v>
      </c>
      <c r="M11" s="3">
        <f>'raw picomol'!M11/SUM('raw picomol'!M$2:M$374)*100</f>
        <v>0</v>
      </c>
      <c r="N11" s="3">
        <f>'raw picomol'!N11/SUM('raw picomol'!N$2:N$374)*100</f>
        <v>0</v>
      </c>
      <c r="O11" s="3">
        <f>'raw picomol'!O11/SUM('raw picomol'!O$2:O$374)*100</f>
        <v>1.4209024108112743E-2</v>
      </c>
      <c r="P11" s="3">
        <f>'raw picomol'!P11/SUM('raw picomol'!P$2:P$374)*100</f>
        <v>0</v>
      </c>
      <c r="Q11" s="3">
        <f>'raw picomol'!Q11/SUM('raw picomol'!Q$2:Q$374)*100</f>
        <v>0</v>
      </c>
      <c r="R11" s="3">
        <f>'raw picomol'!R11/SUM('raw picomol'!R$2:R$374)*100</f>
        <v>0</v>
      </c>
      <c r="S11" s="3">
        <f>'raw picomol'!S11/SUM('raw picomol'!S$2:S$374)*100</f>
        <v>0</v>
      </c>
    </row>
    <row r="12" spans="1:19" x14ac:dyDescent="0.2">
      <c r="A12" t="s">
        <v>374</v>
      </c>
      <c r="B12" t="s">
        <v>9</v>
      </c>
      <c r="C12" t="s">
        <v>10</v>
      </c>
      <c r="D12" t="s">
        <v>4</v>
      </c>
      <c r="E12">
        <v>32</v>
      </c>
      <c r="F12">
        <v>1</v>
      </c>
      <c r="G12">
        <v>5</v>
      </c>
      <c r="H12" s="3">
        <f>'raw picomol'!H12/SUM('raw picomol'!H$2:H$374)*100</f>
        <v>0</v>
      </c>
      <c r="I12" s="3">
        <f>'raw picomol'!I12/SUM('raw picomol'!I$2:I$374)*100</f>
        <v>0</v>
      </c>
      <c r="J12" s="3">
        <f>'raw picomol'!J12/SUM('raw picomol'!J$2:J$374)*100</f>
        <v>0</v>
      </c>
      <c r="K12" s="3">
        <f>'raw picomol'!K12/SUM('raw picomol'!K$2:K$374)*100</f>
        <v>0</v>
      </c>
      <c r="L12" s="3">
        <f>'raw picomol'!L12/SUM('raw picomol'!L$2:L$374)*100</f>
        <v>0</v>
      </c>
      <c r="M12" s="3">
        <f>'raw picomol'!M12/SUM('raw picomol'!M$2:M$374)*100</f>
        <v>0</v>
      </c>
      <c r="N12" s="3">
        <f>'raw picomol'!N12/SUM('raw picomol'!N$2:N$374)*100</f>
        <v>0</v>
      </c>
      <c r="O12" s="3">
        <f>'raw picomol'!O12/SUM('raw picomol'!O$2:O$374)*100</f>
        <v>6.3479617446962275E-3</v>
      </c>
      <c r="P12" s="3">
        <f>'raw picomol'!P12/SUM('raw picomol'!P$2:P$374)*100</f>
        <v>0</v>
      </c>
      <c r="Q12" s="3">
        <f>'raw picomol'!Q12/SUM('raw picomol'!Q$2:Q$374)*100</f>
        <v>0</v>
      </c>
      <c r="R12" s="3">
        <f>'raw picomol'!R12/SUM('raw picomol'!R$2:R$374)*100</f>
        <v>0</v>
      </c>
      <c r="S12" s="3">
        <f>'raw picomol'!S12/SUM('raw picomol'!S$2:S$374)*100</f>
        <v>0</v>
      </c>
    </row>
    <row r="13" spans="1:19" x14ac:dyDescent="0.2">
      <c r="A13" t="s">
        <v>11</v>
      </c>
      <c r="B13" t="s">
        <v>9</v>
      </c>
      <c r="C13" t="s">
        <v>10</v>
      </c>
      <c r="D13" t="s">
        <v>4</v>
      </c>
      <c r="E13">
        <v>34</v>
      </c>
      <c r="F13">
        <v>0</v>
      </c>
      <c r="G13">
        <v>2</v>
      </c>
      <c r="H13" s="3">
        <f>'raw picomol'!H13/SUM('raw picomol'!H$2:H$374)*100</f>
        <v>1.5722782385862191E-2</v>
      </c>
      <c r="I13" s="3">
        <f>'raw picomol'!I13/SUM('raw picomol'!I$2:I$374)*100</f>
        <v>1.7081182258409509E-2</v>
      </c>
      <c r="J13" s="3">
        <f>'raw picomol'!J13/SUM('raw picomol'!J$2:J$374)*100</f>
        <v>1.3771513517454469E-2</v>
      </c>
      <c r="K13" s="3">
        <f>'raw picomol'!K13/SUM('raw picomol'!K$2:K$374)*100</f>
        <v>1.0336599754166139E-2</v>
      </c>
      <c r="L13" s="3">
        <f>'raw picomol'!L13/SUM('raw picomol'!L$2:L$374)*100</f>
        <v>0</v>
      </c>
      <c r="M13" s="3">
        <f>'raw picomol'!M13/SUM('raw picomol'!M$2:M$374)*100</f>
        <v>0</v>
      </c>
      <c r="N13" s="3">
        <f>'raw picomol'!N13/SUM('raw picomol'!N$2:N$374)*100</f>
        <v>0</v>
      </c>
      <c r="O13" s="3">
        <f>'raw picomol'!O13/SUM('raw picomol'!O$2:O$374)*100</f>
        <v>0</v>
      </c>
      <c r="P13" s="3">
        <f>'raw picomol'!P13/SUM('raw picomol'!P$2:P$374)*100</f>
        <v>0</v>
      </c>
      <c r="Q13" s="3">
        <f>'raw picomol'!Q13/SUM('raw picomol'!Q$2:Q$374)*100</f>
        <v>0</v>
      </c>
      <c r="R13" s="3">
        <f>'raw picomol'!R13/SUM('raw picomol'!R$2:R$374)*100</f>
        <v>0</v>
      </c>
      <c r="S13" s="3">
        <f>'raw picomol'!S13/SUM('raw picomol'!S$2:S$374)*100</f>
        <v>0</v>
      </c>
    </row>
    <row r="14" spans="1:19" x14ac:dyDescent="0.2">
      <c r="A14" t="s">
        <v>375</v>
      </c>
      <c r="B14" t="s">
        <v>9</v>
      </c>
      <c r="C14" t="s">
        <v>10</v>
      </c>
      <c r="D14" t="s">
        <v>4</v>
      </c>
      <c r="E14">
        <v>34</v>
      </c>
      <c r="F14">
        <v>0</v>
      </c>
      <c r="G14">
        <v>3</v>
      </c>
      <c r="H14" s="3">
        <f>'raw picomol'!H14/SUM('raw picomol'!H$2:H$374)*100</f>
        <v>0</v>
      </c>
      <c r="I14" s="3">
        <f>'raw picomol'!I14/SUM('raw picomol'!I$2:I$374)*100</f>
        <v>0</v>
      </c>
      <c r="J14" s="3">
        <f>'raw picomol'!J14/SUM('raw picomol'!J$2:J$374)*100</f>
        <v>0</v>
      </c>
      <c r="K14" s="3">
        <f>'raw picomol'!K14/SUM('raw picomol'!K$2:K$374)*100</f>
        <v>0</v>
      </c>
      <c r="L14" s="3">
        <f>'raw picomol'!L14/SUM('raw picomol'!L$2:L$374)*100</f>
        <v>0</v>
      </c>
      <c r="M14" s="3">
        <f>'raw picomol'!M14/SUM('raw picomol'!M$2:M$374)*100</f>
        <v>0</v>
      </c>
      <c r="N14" s="3">
        <f>'raw picomol'!N14/SUM('raw picomol'!N$2:N$374)*100</f>
        <v>0</v>
      </c>
      <c r="O14" s="3">
        <f>'raw picomol'!O14/SUM('raw picomol'!O$2:O$374)*100</f>
        <v>1.7733046040826782E-2</v>
      </c>
      <c r="P14" s="3">
        <f>'raw picomol'!P14/SUM('raw picomol'!P$2:P$374)*100</f>
        <v>0</v>
      </c>
      <c r="Q14" s="3">
        <f>'raw picomol'!Q14/SUM('raw picomol'!Q$2:Q$374)*100</f>
        <v>0</v>
      </c>
      <c r="R14" s="3">
        <f>'raw picomol'!R14/SUM('raw picomol'!R$2:R$374)*100</f>
        <v>0</v>
      </c>
      <c r="S14" s="3">
        <f>'raw picomol'!S14/SUM('raw picomol'!S$2:S$374)*100</f>
        <v>0</v>
      </c>
    </row>
    <row r="15" spans="1:19" x14ac:dyDescent="0.2">
      <c r="A15" t="s">
        <v>12</v>
      </c>
      <c r="B15" t="s">
        <v>9</v>
      </c>
      <c r="C15" t="s">
        <v>10</v>
      </c>
      <c r="D15" t="s">
        <v>4</v>
      </c>
      <c r="E15">
        <v>34</v>
      </c>
      <c r="F15">
        <v>1</v>
      </c>
      <c r="G15">
        <v>2</v>
      </c>
      <c r="H15" s="3">
        <f>'raw picomol'!H15/SUM('raw picomol'!H$2:H$374)*100</f>
        <v>3.479756139893031E-2</v>
      </c>
      <c r="I15" s="3">
        <f>'raw picomol'!I15/SUM('raw picomol'!I$2:I$374)*100</f>
        <v>3.5970976753113171E-2</v>
      </c>
      <c r="J15" s="3">
        <f>'raw picomol'!J15/SUM('raw picomol'!J$2:J$374)*100</f>
        <v>2.9894613494728182E-2</v>
      </c>
      <c r="K15" s="3">
        <f>'raw picomol'!K15/SUM('raw picomol'!K$2:K$374)*100</f>
        <v>2.2635106702674632E-2</v>
      </c>
      <c r="L15" s="3">
        <f>'raw picomol'!L15/SUM('raw picomol'!L$2:L$374)*100</f>
        <v>0</v>
      </c>
      <c r="M15" s="3">
        <f>'raw picomol'!M15/SUM('raw picomol'!M$2:M$374)*100</f>
        <v>0</v>
      </c>
      <c r="N15" s="3">
        <f>'raw picomol'!N15/SUM('raw picomol'!N$2:N$374)*100</f>
        <v>0</v>
      </c>
      <c r="O15" s="3">
        <f>'raw picomol'!O15/SUM('raw picomol'!O$2:O$374)*100</f>
        <v>0</v>
      </c>
      <c r="P15" s="3">
        <f>'raw picomol'!P15/SUM('raw picomol'!P$2:P$374)*100</f>
        <v>0</v>
      </c>
      <c r="Q15" s="3">
        <f>'raw picomol'!Q15/SUM('raw picomol'!Q$2:Q$374)*100</f>
        <v>0</v>
      </c>
      <c r="R15" s="3">
        <f>'raw picomol'!R15/SUM('raw picomol'!R$2:R$374)*100</f>
        <v>0</v>
      </c>
      <c r="S15" s="3">
        <f>'raw picomol'!S15/SUM('raw picomol'!S$2:S$374)*100</f>
        <v>0</v>
      </c>
    </row>
    <row r="16" spans="1:19" x14ac:dyDescent="0.2">
      <c r="A16" t="s">
        <v>376</v>
      </c>
      <c r="B16" t="s">
        <v>9</v>
      </c>
      <c r="C16" t="s">
        <v>10</v>
      </c>
      <c r="D16" t="s">
        <v>4</v>
      </c>
      <c r="E16">
        <v>34</v>
      </c>
      <c r="F16">
        <v>1</v>
      </c>
      <c r="G16">
        <v>3</v>
      </c>
      <c r="H16" s="3">
        <f>'raw picomol'!H16/SUM('raw picomol'!H$2:H$374)*100</f>
        <v>0</v>
      </c>
      <c r="I16" s="3">
        <f>'raw picomol'!I16/SUM('raw picomol'!I$2:I$374)*100</f>
        <v>0</v>
      </c>
      <c r="J16" s="3">
        <f>'raw picomol'!J16/SUM('raw picomol'!J$2:J$374)*100</f>
        <v>0</v>
      </c>
      <c r="K16" s="3">
        <f>'raw picomol'!K16/SUM('raw picomol'!K$2:K$374)*100</f>
        <v>0</v>
      </c>
      <c r="L16" s="3">
        <f>'raw picomol'!L16/SUM('raw picomol'!L$2:L$374)*100</f>
        <v>0</v>
      </c>
      <c r="M16" s="3">
        <f>'raw picomol'!M16/SUM('raw picomol'!M$2:M$374)*100</f>
        <v>0</v>
      </c>
      <c r="N16" s="3">
        <f>'raw picomol'!N16/SUM('raw picomol'!N$2:N$374)*100</f>
        <v>0</v>
      </c>
      <c r="O16" s="3">
        <f>'raw picomol'!O16/SUM('raw picomol'!O$2:O$374)*100</f>
        <v>3.3159271880858245E-2</v>
      </c>
      <c r="P16" s="3">
        <f>'raw picomol'!P16/SUM('raw picomol'!P$2:P$374)*100</f>
        <v>0</v>
      </c>
      <c r="Q16" s="3">
        <f>'raw picomol'!Q16/SUM('raw picomol'!Q$2:Q$374)*100</f>
        <v>0</v>
      </c>
      <c r="R16" s="3">
        <f>'raw picomol'!R16/SUM('raw picomol'!R$2:R$374)*100</f>
        <v>0</v>
      </c>
      <c r="S16" s="3">
        <f>'raw picomol'!S16/SUM('raw picomol'!S$2:S$374)*100</f>
        <v>0</v>
      </c>
    </row>
    <row r="17" spans="1:19" x14ac:dyDescent="0.2">
      <c r="A17" t="s">
        <v>13</v>
      </c>
      <c r="B17" t="s">
        <v>9</v>
      </c>
      <c r="C17" t="s">
        <v>10</v>
      </c>
      <c r="D17" t="s">
        <v>4</v>
      </c>
      <c r="E17">
        <v>34</v>
      </c>
      <c r="F17">
        <v>1</v>
      </c>
      <c r="G17">
        <v>4</v>
      </c>
      <c r="H17" s="3">
        <f>'raw picomol'!H17/SUM('raw picomol'!H$2:H$374)*100</f>
        <v>3.6965123706857641E-3</v>
      </c>
      <c r="I17" s="3">
        <f>'raw picomol'!I17/SUM('raw picomol'!I$2:I$374)*100</f>
        <v>4.2353990231365091E-3</v>
      </c>
      <c r="J17" s="3">
        <f>'raw picomol'!J17/SUM('raw picomol'!J$2:J$374)*100</f>
        <v>3.6016947465262843E-3</v>
      </c>
      <c r="K17" s="3">
        <f>'raw picomol'!K17/SUM('raw picomol'!K$2:K$374)*100</f>
        <v>3.6135861695511845E-3</v>
      </c>
      <c r="L17" s="3">
        <f>'raw picomol'!L17/SUM('raw picomol'!L$2:L$374)*100</f>
        <v>0</v>
      </c>
      <c r="M17" s="3">
        <f>'raw picomol'!M17/SUM('raw picomol'!M$2:M$374)*100</f>
        <v>4.8475421661186638E-3</v>
      </c>
      <c r="N17" s="3">
        <f>'raw picomol'!N17/SUM('raw picomol'!N$2:N$374)*100</f>
        <v>4.1920529844608739E-3</v>
      </c>
      <c r="O17" s="3">
        <f>'raw picomol'!O17/SUM('raw picomol'!O$2:O$374)*100</f>
        <v>1.6035189445836165E-2</v>
      </c>
      <c r="P17" s="3">
        <f>'raw picomol'!P17/SUM('raw picomol'!P$2:P$374)*100</f>
        <v>0</v>
      </c>
      <c r="Q17" s="3">
        <f>'raw picomol'!Q17/SUM('raw picomol'!Q$2:Q$374)*100</f>
        <v>0</v>
      </c>
      <c r="R17" s="3">
        <f>'raw picomol'!R17/SUM('raw picomol'!R$2:R$374)*100</f>
        <v>0</v>
      </c>
      <c r="S17" s="3">
        <f>'raw picomol'!S17/SUM('raw picomol'!S$2:S$374)*100</f>
        <v>3.6207927804554302E-3</v>
      </c>
    </row>
    <row r="18" spans="1:19" x14ac:dyDescent="0.2">
      <c r="A18" t="s">
        <v>377</v>
      </c>
      <c r="B18" t="s">
        <v>9</v>
      </c>
      <c r="C18" t="s">
        <v>10</v>
      </c>
      <c r="D18" t="s">
        <v>4</v>
      </c>
      <c r="E18">
        <v>34</v>
      </c>
      <c r="F18">
        <v>1</v>
      </c>
      <c r="G18">
        <v>5</v>
      </c>
      <c r="H18" s="3">
        <f>'raw picomol'!H18/SUM('raw picomol'!H$2:H$374)*100</f>
        <v>0</v>
      </c>
      <c r="I18" s="3">
        <f>'raw picomol'!I18/SUM('raw picomol'!I$2:I$374)*100</f>
        <v>0</v>
      </c>
      <c r="J18" s="3">
        <f>'raw picomol'!J18/SUM('raw picomol'!J$2:J$374)*100</f>
        <v>0</v>
      </c>
      <c r="K18" s="3">
        <f>'raw picomol'!K18/SUM('raw picomol'!K$2:K$374)*100</f>
        <v>0</v>
      </c>
      <c r="L18" s="3">
        <f>'raw picomol'!L18/SUM('raw picomol'!L$2:L$374)*100</f>
        <v>0</v>
      </c>
      <c r="M18" s="3">
        <f>'raw picomol'!M18/SUM('raw picomol'!M$2:M$374)*100</f>
        <v>0</v>
      </c>
      <c r="N18" s="3">
        <f>'raw picomol'!N18/SUM('raw picomol'!N$2:N$374)*100</f>
        <v>0</v>
      </c>
      <c r="O18" s="3">
        <f>'raw picomol'!O18/SUM('raw picomol'!O$2:O$374)*100</f>
        <v>6.9275882235695163E-3</v>
      </c>
      <c r="P18" s="3">
        <f>'raw picomol'!P18/SUM('raw picomol'!P$2:P$374)*100</f>
        <v>0</v>
      </c>
      <c r="Q18" s="3">
        <f>'raw picomol'!Q18/SUM('raw picomol'!Q$2:Q$374)*100</f>
        <v>0</v>
      </c>
      <c r="R18" s="3">
        <f>'raw picomol'!R18/SUM('raw picomol'!R$2:R$374)*100</f>
        <v>0</v>
      </c>
      <c r="S18" s="3">
        <f>'raw picomol'!S18/SUM('raw picomol'!S$2:S$374)*100</f>
        <v>0</v>
      </c>
    </row>
    <row r="19" spans="1:19" x14ac:dyDescent="0.2">
      <c r="A19" t="s">
        <v>14</v>
      </c>
      <c r="B19" t="s">
        <v>9</v>
      </c>
      <c r="C19" t="s">
        <v>10</v>
      </c>
      <c r="D19" t="s">
        <v>4</v>
      </c>
      <c r="E19">
        <v>36</v>
      </c>
      <c r="F19">
        <v>0</v>
      </c>
      <c r="G19">
        <v>2</v>
      </c>
      <c r="H19" s="3">
        <f>'raw picomol'!H19/SUM('raw picomol'!H$2:H$374)*100</f>
        <v>8.7237624516247336E-3</v>
      </c>
      <c r="I19" s="3">
        <f>'raw picomol'!I19/SUM('raw picomol'!I$2:I$374)*100</f>
        <v>9.6185778543580389E-3</v>
      </c>
      <c r="J19" s="3">
        <f>'raw picomol'!J19/SUM('raw picomol'!J$2:J$374)*100</f>
        <v>6.7675006550498174E-3</v>
      </c>
      <c r="K19" s="3">
        <f>'raw picomol'!K19/SUM('raw picomol'!K$2:K$374)*100</f>
        <v>5.9632430683667593E-3</v>
      </c>
      <c r="L19" s="3">
        <f>'raw picomol'!L19/SUM('raw picomol'!L$2:L$374)*100</f>
        <v>0</v>
      </c>
      <c r="M19" s="3">
        <f>'raw picomol'!M19/SUM('raw picomol'!M$2:M$374)*100</f>
        <v>0</v>
      </c>
      <c r="N19" s="3">
        <f>'raw picomol'!N19/SUM('raw picomol'!N$2:N$374)*100</f>
        <v>0</v>
      </c>
      <c r="O19" s="3">
        <f>'raw picomol'!O19/SUM('raw picomol'!O$2:O$374)*100</f>
        <v>0</v>
      </c>
      <c r="P19" s="3">
        <f>'raw picomol'!P19/SUM('raw picomol'!P$2:P$374)*100</f>
        <v>0</v>
      </c>
      <c r="Q19" s="3">
        <f>'raw picomol'!Q19/SUM('raw picomol'!Q$2:Q$374)*100</f>
        <v>0</v>
      </c>
      <c r="R19" s="3">
        <f>'raw picomol'!R19/SUM('raw picomol'!R$2:R$374)*100</f>
        <v>0</v>
      </c>
      <c r="S19" s="3">
        <f>'raw picomol'!S19/SUM('raw picomol'!S$2:S$374)*100</f>
        <v>0</v>
      </c>
    </row>
    <row r="20" spans="1:19" x14ac:dyDescent="0.2">
      <c r="A20" t="s">
        <v>15</v>
      </c>
      <c r="B20" t="s">
        <v>9</v>
      </c>
      <c r="C20" t="s">
        <v>10</v>
      </c>
      <c r="D20" t="s">
        <v>4</v>
      </c>
      <c r="E20">
        <v>36</v>
      </c>
      <c r="F20">
        <v>1</v>
      </c>
      <c r="G20">
        <v>2</v>
      </c>
      <c r="H20" s="3">
        <f>'raw picomol'!H20/SUM('raw picomol'!H$2:H$374)*100</f>
        <v>1.1304456324723069E-2</v>
      </c>
      <c r="I20" s="3">
        <f>'raw picomol'!I20/SUM('raw picomol'!I$2:I$374)*100</f>
        <v>1.3771586226197705E-2</v>
      </c>
      <c r="J20" s="3">
        <f>'raw picomol'!J20/SUM('raw picomol'!J$2:J$374)*100</f>
        <v>1.0140602963469846E-2</v>
      </c>
      <c r="K20" s="3">
        <f>'raw picomol'!K20/SUM('raw picomol'!K$2:K$374)*100</f>
        <v>9.8417889882426932E-3</v>
      </c>
      <c r="L20" s="3">
        <f>'raw picomol'!L20/SUM('raw picomol'!L$2:L$374)*100</f>
        <v>0</v>
      </c>
      <c r="M20" s="3">
        <f>'raw picomol'!M20/SUM('raw picomol'!M$2:M$374)*100</f>
        <v>0</v>
      </c>
      <c r="N20" s="3">
        <f>'raw picomol'!N20/SUM('raw picomol'!N$2:N$374)*100</f>
        <v>0</v>
      </c>
      <c r="O20" s="3">
        <f>'raw picomol'!O20/SUM('raw picomol'!O$2:O$374)*100</f>
        <v>0</v>
      </c>
      <c r="P20" s="3">
        <f>'raw picomol'!P20/SUM('raw picomol'!P$2:P$374)*100</f>
        <v>0</v>
      </c>
      <c r="Q20" s="3">
        <f>'raw picomol'!Q20/SUM('raw picomol'!Q$2:Q$374)*100</f>
        <v>0</v>
      </c>
      <c r="R20" s="3">
        <f>'raw picomol'!R20/SUM('raw picomol'!R$2:R$374)*100</f>
        <v>0</v>
      </c>
      <c r="S20" s="3">
        <f>'raw picomol'!S20/SUM('raw picomol'!S$2:S$374)*100</f>
        <v>0</v>
      </c>
    </row>
    <row r="21" spans="1:19" x14ac:dyDescent="0.2">
      <c r="A21" t="s">
        <v>378</v>
      </c>
      <c r="B21" t="s">
        <v>9</v>
      </c>
      <c r="C21" t="s">
        <v>10</v>
      </c>
      <c r="D21" t="s">
        <v>4</v>
      </c>
      <c r="E21">
        <v>38</v>
      </c>
      <c r="F21">
        <v>1</v>
      </c>
      <c r="G21">
        <v>2</v>
      </c>
      <c r="H21" s="3">
        <f>'raw picomol'!H21/SUM('raw picomol'!H$2:H$374)*100</f>
        <v>0</v>
      </c>
      <c r="I21" s="3">
        <f>'raw picomol'!I21/SUM('raw picomol'!I$2:I$374)*100</f>
        <v>0</v>
      </c>
      <c r="J21" s="3">
        <f>'raw picomol'!J21/SUM('raw picomol'!J$2:J$374)*100</f>
        <v>0</v>
      </c>
      <c r="K21" s="3">
        <f>'raw picomol'!K21/SUM('raw picomol'!K$2:K$374)*100</f>
        <v>2.155398192998923E-3</v>
      </c>
      <c r="L21" s="3">
        <f>'raw picomol'!L21/SUM('raw picomol'!L$2:L$374)*100</f>
        <v>0</v>
      </c>
      <c r="M21" s="3">
        <f>'raw picomol'!M21/SUM('raw picomol'!M$2:M$374)*100</f>
        <v>0</v>
      </c>
      <c r="N21" s="3">
        <f>'raw picomol'!N21/SUM('raw picomol'!N$2:N$374)*100</f>
        <v>0</v>
      </c>
      <c r="O21" s="3">
        <f>'raw picomol'!O21/SUM('raw picomol'!O$2:O$374)*100</f>
        <v>0</v>
      </c>
      <c r="P21" s="3">
        <f>'raw picomol'!P21/SUM('raw picomol'!P$2:P$374)*100</f>
        <v>0</v>
      </c>
      <c r="Q21" s="3">
        <f>'raw picomol'!Q21/SUM('raw picomol'!Q$2:Q$374)*100</f>
        <v>0</v>
      </c>
      <c r="R21" s="3">
        <f>'raw picomol'!R21/SUM('raw picomol'!R$2:R$374)*100</f>
        <v>0</v>
      </c>
      <c r="S21" s="3">
        <f>'raw picomol'!S21/SUM('raw picomol'!S$2:S$374)*100</f>
        <v>0</v>
      </c>
    </row>
    <row r="22" spans="1:19" x14ac:dyDescent="0.2">
      <c r="A22" t="s">
        <v>16</v>
      </c>
      <c r="B22" t="s">
        <v>9</v>
      </c>
      <c r="C22" t="s">
        <v>10</v>
      </c>
      <c r="D22" t="s">
        <v>4</v>
      </c>
      <c r="E22">
        <v>40</v>
      </c>
      <c r="F22">
        <v>0</v>
      </c>
      <c r="G22">
        <v>2</v>
      </c>
      <c r="H22" s="3">
        <f>'raw picomol'!H22/SUM('raw picomol'!H$2:H$374)*100</f>
        <v>0</v>
      </c>
      <c r="I22" s="3">
        <f>'raw picomol'!I22/SUM('raw picomol'!I$2:I$374)*100</f>
        <v>3.3366436197709896E-3</v>
      </c>
      <c r="J22" s="3">
        <f>'raw picomol'!J22/SUM('raw picomol'!J$2:J$374)*100</f>
        <v>0</v>
      </c>
      <c r="K22" s="3">
        <f>'raw picomol'!K22/SUM('raw picomol'!K$2:K$374)*100</f>
        <v>2.5274687596505336E-3</v>
      </c>
      <c r="L22" s="3">
        <f>'raw picomol'!L22/SUM('raw picomol'!L$2:L$374)*100</f>
        <v>0</v>
      </c>
      <c r="M22" s="3">
        <f>'raw picomol'!M22/SUM('raw picomol'!M$2:M$374)*100</f>
        <v>0</v>
      </c>
      <c r="N22" s="3">
        <f>'raw picomol'!N22/SUM('raw picomol'!N$2:N$374)*100</f>
        <v>0</v>
      </c>
      <c r="O22" s="3">
        <f>'raw picomol'!O22/SUM('raw picomol'!O$2:O$374)*100</f>
        <v>0</v>
      </c>
      <c r="P22" s="3">
        <f>'raw picomol'!P22/SUM('raw picomol'!P$2:P$374)*100</f>
        <v>0</v>
      </c>
      <c r="Q22" s="3">
        <f>'raw picomol'!Q22/SUM('raw picomol'!Q$2:Q$374)*100</f>
        <v>0</v>
      </c>
      <c r="R22" s="3">
        <f>'raw picomol'!R22/SUM('raw picomol'!R$2:R$374)*100</f>
        <v>0</v>
      </c>
      <c r="S22" s="3">
        <f>'raw picomol'!S22/SUM('raw picomol'!S$2:S$374)*100</f>
        <v>0</v>
      </c>
    </row>
    <row r="23" spans="1:19" x14ac:dyDescent="0.2">
      <c r="A23" t="s">
        <v>17</v>
      </c>
      <c r="B23" t="s">
        <v>9</v>
      </c>
      <c r="C23" t="s">
        <v>10</v>
      </c>
      <c r="D23" t="s">
        <v>4</v>
      </c>
      <c r="E23">
        <v>42</v>
      </c>
      <c r="F23">
        <v>0</v>
      </c>
      <c r="G23">
        <v>2</v>
      </c>
      <c r="H23" s="3">
        <f>'raw picomol'!H23/SUM('raw picomol'!H$2:H$374)*100</f>
        <v>2.1962455583167558E-2</v>
      </c>
      <c r="I23" s="3">
        <f>'raw picomol'!I23/SUM('raw picomol'!I$2:I$374)*100</f>
        <v>2.9184206522539589E-2</v>
      </c>
      <c r="J23" s="3">
        <f>'raw picomol'!J23/SUM('raw picomol'!J$2:J$374)*100</f>
        <v>2.2756401137475082E-2</v>
      </c>
      <c r="K23" s="3">
        <f>'raw picomol'!K23/SUM('raw picomol'!K$2:K$374)*100</f>
        <v>2.5015027693293605E-2</v>
      </c>
      <c r="L23" s="3">
        <f>'raw picomol'!L23/SUM('raw picomol'!L$2:L$374)*100</f>
        <v>1.9488706098445725E-2</v>
      </c>
      <c r="M23" s="3">
        <f>'raw picomol'!M23/SUM('raw picomol'!M$2:M$374)*100</f>
        <v>1.5933437873111155E-2</v>
      </c>
      <c r="N23" s="3">
        <f>'raw picomol'!N23/SUM('raw picomol'!N$2:N$374)*100</f>
        <v>1.3949532428734836E-2</v>
      </c>
      <c r="O23" s="3">
        <f>'raw picomol'!O23/SUM('raw picomol'!O$2:O$374)*100</f>
        <v>2.0064208831081835E-2</v>
      </c>
      <c r="P23" s="3">
        <f>'raw picomol'!P23/SUM('raw picomol'!P$2:P$374)*100</f>
        <v>0</v>
      </c>
      <c r="Q23" s="3">
        <f>'raw picomol'!Q23/SUM('raw picomol'!Q$2:Q$374)*100</f>
        <v>2.1571082154103586E-2</v>
      </c>
      <c r="R23" s="3">
        <f>'raw picomol'!R23/SUM('raw picomol'!R$2:R$374)*100</f>
        <v>2.2215789975910109E-2</v>
      </c>
      <c r="S23" s="3">
        <f>'raw picomol'!S23/SUM('raw picomol'!S$2:S$374)*100</f>
        <v>1.4863113112230611E-2</v>
      </c>
    </row>
    <row r="24" spans="1:19" x14ac:dyDescent="0.2">
      <c r="A24" t="s">
        <v>18</v>
      </c>
      <c r="B24" t="s">
        <v>9</v>
      </c>
      <c r="C24" t="s">
        <v>10</v>
      </c>
      <c r="D24" t="s">
        <v>4</v>
      </c>
      <c r="E24">
        <v>42</v>
      </c>
      <c r="F24">
        <v>0</v>
      </c>
      <c r="G24">
        <v>3</v>
      </c>
      <c r="H24" s="3">
        <f>'raw picomol'!H24/SUM('raw picomol'!H$2:H$374)*100</f>
        <v>1.04820420754303E-2</v>
      </c>
      <c r="I24" s="3">
        <f>'raw picomol'!I24/SUM('raw picomol'!I$2:I$374)*100</f>
        <v>9.9634443531649349E-3</v>
      </c>
      <c r="J24" s="3">
        <f>'raw picomol'!J24/SUM('raw picomol'!J$2:J$374)*100</f>
        <v>1.0703391745937834E-2</v>
      </c>
      <c r="K24" s="3">
        <f>'raw picomol'!K24/SUM('raw picomol'!K$2:K$374)*100</f>
        <v>1.008510938997248E-2</v>
      </c>
      <c r="L24" s="3">
        <f>'raw picomol'!L24/SUM('raw picomol'!L$2:L$374)*100</f>
        <v>0</v>
      </c>
      <c r="M24" s="3">
        <f>'raw picomol'!M24/SUM('raw picomol'!M$2:M$374)*100</f>
        <v>9.4618961176294349E-3</v>
      </c>
      <c r="N24" s="3">
        <f>'raw picomol'!N24/SUM('raw picomol'!N$2:N$374)*100</f>
        <v>0</v>
      </c>
      <c r="O24" s="3">
        <f>'raw picomol'!O24/SUM('raw picomol'!O$2:O$374)*100</f>
        <v>0</v>
      </c>
      <c r="P24" s="3">
        <f>'raw picomol'!P24/SUM('raw picomol'!P$2:P$374)*100</f>
        <v>0</v>
      </c>
      <c r="Q24" s="3">
        <f>'raw picomol'!Q24/SUM('raw picomol'!Q$2:Q$374)*100</f>
        <v>0</v>
      </c>
      <c r="R24" s="3">
        <f>'raw picomol'!R24/SUM('raw picomol'!R$2:R$374)*100</f>
        <v>0</v>
      </c>
      <c r="S24" s="3">
        <f>'raw picomol'!S24/SUM('raw picomol'!S$2:S$374)*100</f>
        <v>0</v>
      </c>
    </row>
    <row r="25" spans="1:19" x14ac:dyDescent="0.2">
      <c r="A25" t="s">
        <v>19</v>
      </c>
      <c r="B25" t="s">
        <v>9</v>
      </c>
      <c r="C25" t="s">
        <v>10</v>
      </c>
      <c r="D25" t="s">
        <v>4</v>
      </c>
      <c r="E25">
        <v>42</v>
      </c>
      <c r="F25">
        <v>0</v>
      </c>
      <c r="G25">
        <v>4</v>
      </c>
      <c r="H25" s="3">
        <f>'raw picomol'!H25/SUM('raw picomol'!H$2:H$374)*100</f>
        <v>2.521849034707789E-2</v>
      </c>
      <c r="I25" s="3">
        <f>'raw picomol'!I25/SUM('raw picomol'!I$2:I$374)*100</f>
        <v>2.7870042804263962E-2</v>
      </c>
      <c r="J25" s="3">
        <f>'raw picomol'!J25/SUM('raw picomol'!J$2:J$374)*100</f>
        <v>2.4189099139258905E-2</v>
      </c>
      <c r="K25" s="3">
        <f>'raw picomol'!K25/SUM('raw picomol'!K$2:K$374)*100</f>
        <v>2.0297028928124367E-2</v>
      </c>
      <c r="L25" s="3">
        <f>'raw picomol'!L25/SUM('raw picomol'!L$2:L$374)*100</f>
        <v>1.8130287365785504E-2</v>
      </c>
      <c r="M25" s="3">
        <f>'raw picomol'!M25/SUM('raw picomol'!M$2:M$374)*100</f>
        <v>1.5360260433926786E-2</v>
      </c>
      <c r="N25" s="3">
        <f>'raw picomol'!N25/SUM('raw picomol'!N$2:N$374)*100</f>
        <v>1.2720326653811696E-2</v>
      </c>
      <c r="O25" s="3">
        <f>'raw picomol'!O25/SUM('raw picomol'!O$2:O$374)*100</f>
        <v>1.468541135858225E-2</v>
      </c>
      <c r="P25" s="3">
        <f>'raw picomol'!P25/SUM('raw picomol'!P$2:P$374)*100</f>
        <v>0</v>
      </c>
      <c r="Q25" s="3">
        <f>'raw picomol'!Q25/SUM('raw picomol'!Q$2:Q$374)*100</f>
        <v>1.4811617483136296E-2</v>
      </c>
      <c r="R25" s="3">
        <f>'raw picomol'!R25/SUM('raw picomol'!R$2:R$374)*100</f>
        <v>1.5691577513864123E-2</v>
      </c>
      <c r="S25" s="3">
        <f>'raw picomol'!S25/SUM('raw picomol'!S$2:S$374)*100</f>
        <v>1.3447178564100867E-2</v>
      </c>
    </row>
    <row r="26" spans="1:19" x14ac:dyDescent="0.2">
      <c r="A26" t="s">
        <v>20</v>
      </c>
      <c r="B26" t="s">
        <v>9</v>
      </c>
      <c r="C26" t="s">
        <v>10</v>
      </c>
      <c r="D26" t="s">
        <v>4</v>
      </c>
      <c r="E26">
        <v>44</v>
      </c>
      <c r="F26">
        <v>0</v>
      </c>
      <c r="G26">
        <v>2</v>
      </c>
      <c r="H26" s="3">
        <f>'raw picomol'!H26/SUM('raw picomol'!H$2:H$374)*100</f>
        <v>9.5740973487073132E-3</v>
      </c>
      <c r="I26" s="3">
        <f>'raw picomol'!I26/SUM('raw picomol'!I$2:I$374)*100</f>
        <v>9.8543087936760806E-3</v>
      </c>
      <c r="J26" s="3">
        <f>'raw picomol'!J26/SUM('raw picomol'!J$2:J$374)*100</f>
        <v>8.8824398544663195E-3</v>
      </c>
      <c r="K26" s="3">
        <f>'raw picomol'!K26/SUM('raw picomol'!K$2:K$374)*100</f>
        <v>9.1975052571466511E-3</v>
      </c>
      <c r="L26" s="3">
        <f>'raw picomol'!L26/SUM('raw picomol'!L$2:L$374)*100</f>
        <v>0</v>
      </c>
      <c r="M26" s="3">
        <f>'raw picomol'!M26/SUM('raw picomol'!M$2:M$374)*100</f>
        <v>0</v>
      </c>
      <c r="N26" s="3">
        <f>'raw picomol'!N26/SUM('raw picomol'!N$2:N$374)*100</f>
        <v>0</v>
      </c>
      <c r="O26" s="3">
        <f>'raw picomol'!O26/SUM('raw picomol'!O$2:O$374)*100</f>
        <v>0</v>
      </c>
      <c r="P26" s="3">
        <f>'raw picomol'!P26/SUM('raw picomol'!P$2:P$374)*100</f>
        <v>0</v>
      </c>
      <c r="Q26" s="3">
        <f>'raw picomol'!Q26/SUM('raw picomol'!Q$2:Q$374)*100</f>
        <v>0</v>
      </c>
      <c r="R26" s="3">
        <f>'raw picomol'!R26/SUM('raw picomol'!R$2:R$374)*100</f>
        <v>0</v>
      </c>
      <c r="S26" s="3">
        <f>'raw picomol'!S26/SUM('raw picomol'!S$2:S$374)*100</f>
        <v>0</v>
      </c>
    </row>
    <row r="27" spans="1:19" x14ac:dyDescent="0.2">
      <c r="A27" t="s">
        <v>21</v>
      </c>
      <c r="B27" t="s">
        <v>9</v>
      </c>
      <c r="C27" t="s">
        <v>10</v>
      </c>
      <c r="D27" t="s">
        <v>4</v>
      </c>
      <c r="E27">
        <v>44</v>
      </c>
      <c r="F27">
        <v>0</v>
      </c>
      <c r="G27">
        <v>3</v>
      </c>
      <c r="H27" s="3">
        <f>'raw picomol'!H27/SUM('raw picomol'!H$2:H$374)*100</f>
        <v>4.1400462223956332E-2</v>
      </c>
      <c r="I27" s="3">
        <f>'raw picomol'!I27/SUM('raw picomol'!I$2:I$374)*100</f>
        <v>4.1482872109308407E-2</v>
      </c>
      <c r="J27" s="3">
        <f>'raw picomol'!J27/SUM('raw picomol'!J$2:J$374)*100</f>
        <v>3.5774737623875612E-2</v>
      </c>
      <c r="K27" s="3">
        <f>'raw picomol'!K27/SUM('raw picomol'!K$2:K$374)*100</f>
        <v>3.3868827956533877E-2</v>
      </c>
      <c r="L27" s="3">
        <f>'raw picomol'!L27/SUM('raw picomol'!L$2:L$374)*100</f>
        <v>3.8645976460875614E-2</v>
      </c>
      <c r="M27" s="3">
        <f>'raw picomol'!M27/SUM('raw picomol'!M$2:M$374)*100</f>
        <v>3.1470186795725615E-2</v>
      </c>
      <c r="N27" s="3">
        <f>'raw picomol'!N27/SUM('raw picomol'!N$2:N$374)*100</f>
        <v>2.7700811392309531E-2</v>
      </c>
      <c r="O27" s="3">
        <f>'raw picomol'!O27/SUM('raw picomol'!O$2:O$374)*100</f>
        <v>2.564614061695451E-2</v>
      </c>
      <c r="P27" s="3">
        <f>'raw picomol'!P27/SUM('raw picomol'!P$2:P$374)*100</f>
        <v>2.4093324854031605E-2</v>
      </c>
      <c r="Q27" s="3">
        <f>'raw picomol'!Q27/SUM('raw picomol'!Q$2:Q$374)*100</f>
        <v>2.9096974962841204E-2</v>
      </c>
      <c r="R27" s="3">
        <f>'raw picomol'!R27/SUM('raw picomol'!R$2:R$374)*100</f>
        <v>3.0217936778568294E-2</v>
      </c>
      <c r="S27" s="3">
        <f>'raw picomol'!S27/SUM('raw picomol'!S$2:S$374)*100</f>
        <v>2.3248928743810193E-2</v>
      </c>
    </row>
    <row r="28" spans="1:19" x14ac:dyDescent="0.2">
      <c r="A28" t="s">
        <v>22</v>
      </c>
      <c r="B28" t="s">
        <v>9</v>
      </c>
      <c r="C28" t="s">
        <v>10</v>
      </c>
      <c r="D28" t="s">
        <v>4</v>
      </c>
      <c r="E28">
        <v>44</v>
      </c>
      <c r="F28">
        <v>0</v>
      </c>
      <c r="G28">
        <v>4</v>
      </c>
      <c r="H28" s="3">
        <f>'raw picomol'!H28/SUM('raw picomol'!H$2:H$374)*100</f>
        <v>0.29453960890236974</v>
      </c>
      <c r="I28" s="3">
        <f>'raw picomol'!I28/SUM('raw picomol'!I$2:I$374)*100</f>
        <v>0.3056108837939413</v>
      </c>
      <c r="J28" s="3">
        <f>'raw picomol'!J28/SUM('raw picomol'!J$2:J$374)*100</f>
        <v>0.25989562190770926</v>
      </c>
      <c r="K28" s="3">
        <f>'raw picomol'!K28/SUM('raw picomol'!K$2:K$374)*100</f>
        <v>0.27638837180471909</v>
      </c>
      <c r="L28" s="3">
        <f>'raw picomol'!L28/SUM('raw picomol'!L$2:L$374)*100</f>
        <v>0.16107996830524673</v>
      </c>
      <c r="M28" s="3">
        <f>'raw picomol'!M28/SUM('raw picomol'!M$2:M$374)*100</f>
        <v>0.14461383182809578</v>
      </c>
      <c r="N28" s="3">
        <f>'raw picomol'!N28/SUM('raw picomol'!N$2:N$374)*100</f>
        <v>0.1289857677545537</v>
      </c>
      <c r="O28" s="3">
        <f>'raw picomol'!O28/SUM('raw picomol'!O$2:O$374)*100</f>
        <v>0.17992187675351365</v>
      </c>
      <c r="P28" s="3">
        <f>'raw picomol'!P28/SUM('raw picomol'!P$2:P$374)*100</f>
        <v>0.14165360960502779</v>
      </c>
      <c r="Q28" s="3">
        <f>'raw picomol'!Q28/SUM('raw picomol'!Q$2:Q$374)*100</f>
        <v>0.20656575474221525</v>
      </c>
      <c r="R28" s="3">
        <f>'raw picomol'!R28/SUM('raw picomol'!R$2:R$374)*100</f>
        <v>0.20792455874706042</v>
      </c>
      <c r="S28" s="3">
        <f>'raw picomol'!S28/SUM('raw picomol'!S$2:S$374)*100</f>
        <v>0.16978183526987128</v>
      </c>
    </row>
    <row r="29" spans="1:19" x14ac:dyDescent="0.2">
      <c r="A29" t="s">
        <v>23</v>
      </c>
      <c r="B29" t="s">
        <v>9</v>
      </c>
      <c r="C29" t="s">
        <v>10</v>
      </c>
      <c r="D29" t="s">
        <v>4</v>
      </c>
      <c r="E29">
        <v>44</v>
      </c>
      <c r="F29">
        <v>0</v>
      </c>
      <c r="G29">
        <v>5</v>
      </c>
      <c r="H29" s="3">
        <f>'raw picomol'!H29/SUM('raw picomol'!H$2:H$374)*100</f>
        <v>1.2263349944797436E-2</v>
      </c>
      <c r="I29" s="3">
        <f>'raw picomol'!I29/SUM('raw picomol'!I$2:I$374)*100</f>
        <v>1.2611993957544837E-2</v>
      </c>
      <c r="J29" s="3">
        <f>'raw picomol'!J29/SUM('raw picomol'!J$2:J$374)*100</f>
        <v>1.0752447648433871E-2</v>
      </c>
      <c r="K29" s="3">
        <f>'raw picomol'!K29/SUM('raw picomol'!K$2:K$374)*100</f>
        <v>1.2856758357965422E-2</v>
      </c>
      <c r="L29" s="3">
        <f>'raw picomol'!L29/SUM('raw picomol'!L$2:L$374)*100</f>
        <v>6.7298771573201521E-3</v>
      </c>
      <c r="M29" s="3">
        <f>'raw picomol'!M29/SUM('raw picomol'!M$2:M$374)*100</f>
        <v>6.7940635883408755E-3</v>
      </c>
      <c r="N29" s="3">
        <f>'raw picomol'!N29/SUM('raw picomol'!N$2:N$374)*100</f>
        <v>6.5216081854870189E-3</v>
      </c>
      <c r="O29" s="3">
        <f>'raw picomol'!O29/SUM('raw picomol'!O$2:O$374)*100</f>
        <v>6.9197813684126717E-3</v>
      </c>
      <c r="P29" s="3">
        <f>'raw picomol'!P29/SUM('raw picomol'!P$2:P$374)*100</f>
        <v>6.8735431182091987E-3</v>
      </c>
      <c r="Q29" s="3">
        <f>'raw picomol'!Q29/SUM('raw picomol'!Q$2:Q$374)*100</f>
        <v>9.0010098089892045E-3</v>
      </c>
      <c r="R29" s="3">
        <f>'raw picomol'!R29/SUM('raw picomol'!R$2:R$374)*100</f>
        <v>7.7357783554036583E-3</v>
      </c>
      <c r="S29" s="3">
        <f>'raw picomol'!S29/SUM('raw picomol'!S$2:S$374)*100</f>
        <v>1.4045309974197062E-2</v>
      </c>
    </row>
    <row r="30" spans="1:19" x14ac:dyDescent="0.2">
      <c r="A30" t="s">
        <v>379</v>
      </c>
      <c r="B30" t="s">
        <v>9</v>
      </c>
      <c r="C30" t="s">
        <v>10</v>
      </c>
      <c r="D30" t="s">
        <v>4</v>
      </c>
      <c r="E30">
        <v>46</v>
      </c>
      <c r="F30">
        <v>0</v>
      </c>
      <c r="G30">
        <v>3</v>
      </c>
      <c r="H30" s="3">
        <f>'raw picomol'!H30/SUM('raw picomol'!H$2:H$374)*100</f>
        <v>0</v>
      </c>
      <c r="I30" s="3">
        <f>'raw picomol'!I30/SUM('raw picomol'!I$2:I$374)*100</f>
        <v>0</v>
      </c>
      <c r="J30" s="3">
        <f>'raw picomol'!J30/SUM('raw picomol'!J$2:J$374)*100</f>
        <v>0</v>
      </c>
      <c r="K30" s="3">
        <f>'raw picomol'!K30/SUM('raw picomol'!K$2:K$374)*100</f>
        <v>2.3918274384554655E-3</v>
      </c>
      <c r="L30" s="3">
        <f>'raw picomol'!L30/SUM('raw picomol'!L$2:L$374)*100</f>
        <v>0</v>
      </c>
      <c r="M30" s="3">
        <f>'raw picomol'!M30/SUM('raw picomol'!M$2:M$374)*100</f>
        <v>0</v>
      </c>
      <c r="N30" s="3">
        <f>'raw picomol'!N30/SUM('raw picomol'!N$2:N$374)*100</f>
        <v>0</v>
      </c>
      <c r="O30" s="3">
        <f>'raw picomol'!O30/SUM('raw picomol'!O$2:O$374)*100</f>
        <v>0</v>
      </c>
      <c r="P30" s="3">
        <f>'raw picomol'!P30/SUM('raw picomol'!P$2:P$374)*100</f>
        <v>0</v>
      </c>
      <c r="Q30" s="3">
        <f>'raw picomol'!Q30/SUM('raw picomol'!Q$2:Q$374)*100</f>
        <v>0</v>
      </c>
      <c r="R30" s="3">
        <f>'raw picomol'!R30/SUM('raw picomol'!R$2:R$374)*100</f>
        <v>0</v>
      </c>
      <c r="S30" s="3">
        <f>'raw picomol'!S30/SUM('raw picomol'!S$2:S$374)*100</f>
        <v>0</v>
      </c>
    </row>
    <row r="31" spans="1:19" x14ac:dyDescent="0.2">
      <c r="A31" t="s">
        <v>24</v>
      </c>
      <c r="B31" t="s">
        <v>9</v>
      </c>
      <c r="C31" t="s">
        <v>10</v>
      </c>
      <c r="D31" t="s">
        <v>4</v>
      </c>
      <c r="E31">
        <v>46</v>
      </c>
      <c r="F31">
        <v>0</v>
      </c>
      <c r="G31">
        <v>4</v>
      </c>
      <c r="H31" s="3">
        <f>'raw picomol'!H31/SUM('raw picomol'!H$2:H$374)*100</f>
        <v>1.6475150634689163E-2</v>
      </c>
      <c r="I31" s="3">
        <f>'raw picomol'!I31/SUM('raw picomol'!I$2:I$374)*100</f>
        <v>1.6201688414143947E-2</v>
      </c>
      <c r="J31" s="3">
        <f>'raw picomol'!J31/SUM('raw picomol'!J$2:J$374)*100</f>
        <v>1.4012452612176056E-2</v>
      </c>
      <c r="K31" s="3">
        <f>'raw picomol'!K31/SUM('raw picomol'!K$2:K$374)*100</f>
        <v>1.8640888528404342E-2</v>
      </c>
      <c r="L31" s="3">
        <f>'raw picomol'!L31/SUM('raw picomol'!L$2:L$374)*100</f>
        <v>1.3943246898908006E-2</v>
      </c>
      <c r="M31" s="3">
        <f>'raw picomol'!M31/SUM('raw picomol'!M$2:M$374)*100</f>
        <v>1.1220705389996446E-2</v>
      </c>
      <c r="N31" s="3">
        <f>'raw picomol'!N31/SUM('raw picomol'!N$2:N$374)*100</f>
        <v>9.9465355517516577E-3</v>
      </c>
      <c r="O31" s="3">
        <f>'raw picomol'!O31/SUM('raw picomol'!O$2:O$374)*100</f>
        <v>1.2650388799966139E-2</v>
      </c>
      <c r="P31" s="3">
        <f>'raw picomol'!P31/SUM('raw picomol'!P$2:P$374)*100</f>
        <v>1.2709538868007575E-2</v>
      </c>
      <c r="Q31" s="3">
        <f>'raw picomol'!Q31/SUM('raw picomol'!Q$2:Q$374)*100</f>
        <v>2.3461235841676038E-2</v>
      </c>
      <c r="R31" s="3">
        <f>'raw picomol'!R31/SUM('raw picomol'!R$2:R$374)*100</f>
        <v>2.3208059904436164E-2</v>
      </c>
      <c r="S31" s="3">
        <f>'raw picomol'!S31/SUM('raw picomol'!S$2:S$374)*100</f>
        <v>2.0086160923857305E-2</v>
      </c>
    </row>
    <row r="32" spans="1:19" x14ac:dyDescent="0.2">
      <c r="A32" t="s">
        <v>25</v>
      </c>
      <c r="B32" t="s">
        <v>26</v>
      </c>
      <c r="C32" t="s">
        <v>3</v>
      </c>
      <c r="D32" t="s">
        <v>4</v>
      </c>
      <c r="E32">
        <v>58</v>
      </c>
      <c r="F32">
        <v>1</v>
      </c>
      <c r="G32">
        <v>0</v>
      </c>
      <c r="H32" s="3">
        <f>'raw picomol'!H32/SUM('raw picomol'!H$2:H$374)*100</f>
        <v>0</v>
      </c>
      <c r="I32" s="3">
        <f>'raw picomol'!I32/SUM('raw picomol'!I$2:I$374)*100</f>
        <v>0</v>
      </c>
      <c r="J32" s="3">
        <f>'raw picomol'!J32/SUM('raw picomol'!J$2:J$374)*100</f>
        <v>0</v>
      </c>
      <c r="K32" s="3">
        <f>'raw picomol'!K32/SUM('raw picomol'!K$2:K$374)*100</f>
        <v>7.463573637138861E-3</v>
      </c>
      <c r="L32" s="3">
        <f>'raw picomol'!L32/SUM('raw picomol'!L$2:L$374)*100</f>
        <v>0</v>
      </c>
      <c r="M32" s="3">
        <f>'raw picomol'!M32/SUM('raw picomol'!M$2:M$374)*100</f>
        <v>0</v>
      </c>
      <c r="N32" s="3">
        <f>'raw picomol'!N32/SUM('raw picomol'!N$2:N$374)*100</f>
        <v>0</v>
      </c>
      <c r="O32" s="3">
        <f>'raw picomol'!O32/SUM('raw picomol'!O$2:O$374)*100</f>
        <v>0</v>
      </c>
      <c r="P32" s="3">
        <f>'raw picomol'!P32/SUM('raw picomol'!P$2:P$374)*100</f>
        <v>0</v>
      </c>
      <c r="Q32" s="3">
        <f>'raw picomol'!Q32/SUM('raw picomol'!Q$2:Q$374)*100</f>
        <v>0</v>
      </c>
      <c r="R32" s="3">
        <f>'raw picomol'!R32/SUM('raw picomol'!R$2:R$374)*100</f>
        <v>0</v>
      </c>
      <c r="S32" s="3">
        <f>'raw picomol'!S32/SUM('raw picomol'!S$2:S$374)*100</f>
        <v>0</v>
      </c>
    </row>
    <row r="33" spans="1:19" x14ac:dyDescent="0.2">
      <c r="A33" t="s">
        <v>27</v>
      </c>
      <c r="B33" t="s">
        <v>26</v>
      </c>
      <c r="C33" t="s">
        <v>3</v>
      </c>
      <c r="D33" t="s">
        <v>4</v>
      </c>
      <c r="E33">
        <v>58</v>
      </c>
      <c r="F33">
        <v>2</v>
      </c>
      <c r="G33">
        <v>0</v>
      </c>
      <c r="H33" s="3">
        <f>'raw picomol'!H33/SUM('raw picomol'!H$2:H$374)*100</f>
        <v>0</v>
      </c>
      <c r="I33" s="3">
        <f>'raw picomol'!I33/SUM('raw picomol'!I$2:I$374)*100</f>
        <v>0</v>
      </c>
      <c r="J33" s="3">
        <f>'raw picomol'!J33/SUM('raw picomol'!J$2:J$374)*100</f>
        <v>0</v>
      </c>
      <c r="K33" s="3">
        <f>'raw picomol'!K33/SUM('raw picomol'!K$2:K$374)*100</f>
        <v>1.0147555782865025E-2</v>
      </c>
      <c r="L33" s="3">
        <f>'raw picomol'!L33/SUM('raw picomol'!L$2:L$374)*100</f>
        <v>0</v>
      </c>
      <c r="M33" s="3">
        <f>'raw picomol'!M33/SUM('raw picomol'!M$2:M$374)*100</f>
        <v>0</v>
      </c>
      <c r="N33" s="3">
        <f>'raw picomol'!N33/SUM('raw picomol'!N$2:N$374)*100</f>
        <v>0</v>
      </c>
      <c r="O33" s="3">
        <f>'raw picomol'!O33/SUM('raw picomol'!O$2:O$374)*100</f>
        <v>0</v>
      </c>
      <c r="P33" s="3">
        <f>'raw picomol'!P33/SUM('raw picomol'!P$2:P$374)*100</f>
        <v>0</v>
      </c>
      <c r="Q33" s="3">
        <f>'raw picomol'!Q33/SUM('raw picomol'!Q$2:Q$374)*100</f>
        <v>0</v>
      </c>
      <c r="R33" s="3">
        <f>'raw picomol'!R33/SUM('raw picomol'!R$2:R$374)*100</f>
        <v>0</v>
      </c>
      <c r="S33" s="3">
        <f>'raw picomol'!S33/SUM('raw picomol'!S$2:S$374)*100</f>
        <v>0</v>
      </c>
    </row>
    <row r="34" spans="1:19" x14ac:dyDescent="0.2">
      <c r="A34" t="s">
        <v>28</v>
      </c>
      <c r="B34" t="s">
        <v>26</v>
      </c>
      <c r="C34" t="s">
        <v>3</v>
      </c>
      <c r="D34" t="s">
        <v>4</v>
      </c>
      <c r="E34">
        <v>60</v>
      </c>
      <c r="F34">
        <v>1</v>
      </c>
      <c r="G34">
        <v>0</v>
      </c>
      <c r="H34" s="3">
        <f>'raw picomol'!H34/SUM('raw picomol'!H$2:H$374)*100</f>
        <v>1.9625677851190949E-2</v>
      </c>
      <c r="I34" s="3">
        <f>'raw picomol'!I34/SUM('raw picomol'!I$2:I$374)*100</f>
        <v>2.0076648085030398E-2</v>
      </c>
      <c r="J34" s="3">
        <f>'raw picomol'!J34/SUM('raw picomol'!J$2:J$374)*100</f>
        <v>1.9312737400123126E-2</v>
      </c>
      <c r="K34" s="3">
        <f>'raw picomol'!K34/SUM('raw picomol'!K$2:K$374)*100</f>
        <v>2.4076912409723362E-2</v>
      </c>
      <c r="L34" s="3">
        <f>'raw picomol'!L34/SUM('raw picomol'!L$2:L$374)*100</f>
        <v>0</v>
      </c>
      <c r="M34" s="3">
        <f>'raw picomol'!M34/SUM('raw picomol'!M$2:M$374)*100</f>
        <v>0</v>
      </c>
      <c r="N34" s="3">
        <f>'raw picomol'!N34/SUM('raw picomol'!N$2:N$374)*100</f>
        <v>0</v>
      </c>
      <c r="O34" s="3">
        <f>'raw picomol'!O34/SUM('raw picomol'!O$2:O$374)*100</f>
        <v>0</v>
      </c>
      <c r="P34" s="3">
        <f>'raw picomol'!P34/SUM('raw picomol'!P$2:P$374)*100</f>
        <v>0</v>
      </c>
      <c r="Q34" s="3">
        <f>'raw picomol'!Q34/SUM('raw picomol'!Q$2:Q$374)*100</f>
        <v>0</v>
      </c>
      <c r="R34" s="3">
        <f>'raw picomol'!R34/SUM('raw picomol'!R$2:R$374)*100</f>
        <v>0</v>
      </c>
      <c r="S34" s="3">
        <f>'raw picomol'!S34/SUM('raw picomol'!S$2:S$374)*100</f>
        <v>1.5945482715863012E-2</v>
      </c>
    </row>
    <row r="35" spans="1:19" x14ac:dyDescent="0.2">
      <c r="A35" t="s">
        <v>29</v>
      </c>
      <c r="B35" t="s">
        <v>26</v>
      </c>
      <c r="C35" t="s">
        <v>3</v>
      </c>
      <c r="D35" t="s">
        <v>4</v>
      </c>
      <c r="E35">
        <v>60</v>
      </c>
      <c r="F35">
        <v>2</v>
      </c>
      <c r="G35">
        <v>0</v>
      </c>
      <c r="H35" s="3">
        <f>'raw picomol'!H35/SUM('raw picomol'!H$2:H$374)*100</f>
        <v>1.976985976647791E-2</v>
      </c>
      <c r="I35" s="3">
        <f>'raw picomol'!I35/SUM('raw picomol'!I$2:I$374)*100</f>
        <v>0</v>
      </c>
      <c r="J35" s="3">
        <f>'raw picomol'!J35/SUM('raw picomol'!J$2:J$374)*100</f>
        <v>1.2689755540799357E-2</v>
      </c>
      <c r="K35" s="3">
        <f>'raw picomol'!K35/SUM('raw picomol'!K$2:K$374)*100</f>
        <v>1.7646366882240343E-2</v>
      </c>
      <c r="L35" s="3">
        <f>'raw picomol'!L35/SUM('raw picomol'!L$2:L$374)*100</f>
        <v>0</v>
      </c>
      <c r="M35" s="3">
        <f>'raw picomol'!M35/SUM('raw picomol'!M$2:M$374)*100</f>
        <v>0</v>
      </c>
      <c r="N35" s="3">
        <f>'raw picomol'!N35/SUM('raw picomol'!N$2:N$374)*100</f>
        <v>0</v>
      </c>
      <c r="O35" s="3">
        <f>'raw picomol'!O35/SUM('raw picomol'!O$2:O$374)*100</f>
        <v>0</v>
      </c>
      <c r="P35" s="3">
        <f>'raw picomol'!P35/SUM('raw picomol'!P$2:P$374)*100</f>
        <v>0</v>
      </c>
      <c r="Q35" s="3">
        <f>'raw picomol'!Q35/SUM('raw picomol'!Q$2:Q$374)*100</f>
        <v>0</v>
      </c>
      <c r="R35" s="3">
        <f>'raw picomol'!R35/SUM('raw picomol'!R$2:R$374)*100</f>
        <v>0</v>
      </c>
      <c r="S35" s="3">
        <f>'raw picomol'!S35/SUM('raw picomol'!S$2:S$374)*100</f>
        <v>2.2161875985501369E-2</v>
      </c>
    </row>
    <row r="36" spans="1:19" x14ac:dyDescent="0.2">
      <c r="A36" t="s">
        <v>380</v>
      </c>
      <c r="B36" t="s">
        <v>26</v>
      </c>
      <c r="C36" t="s">
        <v>3</v>
      </c>
      <c r="D36" t="s">
        <v>4</v>
      </c>
      <c r="E36">
        <v>62</v>
      </c>
      <c r="F36">
        <v>0</v>
      </c>
      <c r="G36">
        <v>0</v>
      </c>
      <c r="H36" s="3">
        <f>'raw picomol'!H36/SUM('raw picomol'!H$2:H$374)*100</f>
        <v>0</v>
      </c>
      <c r="I36" s="3">
        <f>'raw picomol'!I36/SUM('raw picomol'!I$2:I$374)*100</f>
        <v>0</v>
      </c>
      <c r="J36" s="3">
        <f>'raw picomol'!J36/SUM('raw picomol'!J$2:J$374)*100</f>
        <v>0</v>
      </c>
      <c r="K36" s="3">
        <f>'raw picomol'!K36/SUM('raw picomol'!K$2:K$374)*100</f>
        <v>0</v>
      </c>
      <c r="L36" s="3">
        <f>'raw picomol'!L36/SUM('raw picomol'!L$2:L$374)*100</f>
        <v>0</v>
      </c>
      <c r="M36" s="3">
        <f>'raw picomol'!M36/SUM('raw picomol'!M$2:M$374)*100</f>
        <v>0</v>
      </c>
      <c r="N36" s="3">
        <f>'raw picomol'!N36/SUM('raw picomol'!N$2:N$374)*100</f>
        <v>0</v>
      </c>
      <c r="O36" s="3">
        <f>'raw picomol'!O36/SUM('raw picomol'!O$2:O$374)*100</f>
        <v>0</v>
      </c>
      <c r="P36" s="3">
        <f>'raw picomol'!P36/SUM('raw picomol'!P$2:P$374)*100</f>
        <v>0</v>
      </c>
      <c r="Q36" s="3">
        <f>'raw picomol'!Q36/SUM('raw picomol'!Q$2:Q$374)*100</f>
        <v>0</v>
      </c>
      <c r="R36" s="3">
        <f>'raw picomol'!R36/SUM('raw picomol'!R$2:R$374)*100</f>
        <v>6.7832521228083392E-2</v>
      </c>
      <c r="S36" s="3">
        <f>'raw picomol'!S36/SUM('raw picomol'!S$2:S$374)*100</f>
        <v>0</v>
      </c>
    </row>
    <row r="37" spans="1:19" x14ac:dyDescent="0.2">
      <c r="A37" t="s">
        <v>381</v>
      </c>
      <c r="B37" t="s">
        <v>26</v>
      </c>
      <c r="C37" t="s">
        <v>3</v>
      </c>
      <c r="D37" t="s">
        <v>4</v>
      </c>
      <c r="E37">
        <v>62</v>
      </c>
      <c r="F37">
        <v>2</v>
      </c>
      <c r="G37">
        <v>0</v>
      </c>
      <c r="H37" s="3">
        <f>'raw picomol'!H37/SUM('raw picomol'!H$2:H$374)*100</f>
        <v>0</v>
      </c>
      <c r="I37" s="3">
        <f>'raw picomol'!I37/SUM('raw picomol'!I$2:I$374)*100</f>
        <v>0</v>
      </c>
      <c r="J37" s="3">
        <f>'raw picomol'!J37/SUM('raw picomol'!J$2:J$374)*100</f>
        <v>0</v>
      </c>
      <c r="K37" s="3">
        <f>'raw picomol'!K37/SUM('raw picomol'!K$2:K$374)*100</f>
        <v>2.1239478602478191E-2</v>
      </c>
      <c r="L37" s="3">
        <f>'raw picomol'!L37/SUM('raw picomol'!L$2:L$374)*100</f>
        <v>0</v>
      </c>
      <c r="M37" s="3">
        <f>'raw picomol'!M37/SUM('raw picomol'!M$2:M$374)*100</f>
        <v>0</v>
      </c>
      <c r="N37" s="3">
        <f>'raw picomol'!N37/SUM('raw picomol'!N$2:N$374)*100</f>
        <v>0</v>
      </c>
      <c r="O37" s="3">
        <f>'raw picomol'!O37/SUM('raw picomol'!O$2:O$374)*100</f>
        <v>0</v>
      </c>
      <c r="P37" s="3">
        <f>'raw picomol'!P37/SUM('raw picomol'!P$2:P$374)*100</f>
        <v>0</v>
      </c>
      <c r="Q37" s="3">
        <f>'raw picomol'!Q37/SUM('raw picomol'!Q$2:Q$374)*100</f>
        <v>0</v>
      </c>
      <c r="R37" s="3">
        <f>'raw picomol'!R37/SUM('raw picomol'!R$2:R$374)*100</f>
        <v>0</v>
      </c>
      <c r="S37" s="3">
        <f>'raw picomol'!S37/SUM('raw picomol'!S$2:S$374)*100</f>
        <v>2.048902412441083E-2</v>
      </c>
    </row>
    <row r="38" spans="1:19" x14ac:dyDescent="0.2">
      <c r="A38" t="s">
        <v>30</v>
      </c>
      <c r="B38" t="s">
        <v>26</v>
      </c>
      <c r="C38" t="s">
        <v>3</v>
      </c>
      <c r="D38" t="s">
        <v>4</v>
      </c>
      <c r="E38">
        <v>62</v>
      </c>
      <c r="F38">
        <v>3</v>
      </c>
      <c r="G38">
        <v>0</v>
      </c>
      <c r="H38" s="3">
        <f>'raw picomol'!H38/SUM('raw picomol'!H$2:H$374)*100</f>
        <v>0</v>
      </c>
      <c r="I38" s="3">
        <f>'raw picomol'!I38/SUM('raw picomol'!I$2:I$374)*100</f>
        <v>0</v>
      </c>
      <c r="J38" s="3">
        <f>'raw picomol'!J38/SUM('raw picomol'!J$2:J$374)*100</f>
        <v>0</v>
      </c>
      <c r="K38" s="3">
        <f>'raw picomol'!K38/SUM('raw picomol'!K$2:K$374)*100</f>
        <v>1.396686629903483E-2</v>
      </c>
      <c r="L38" s="3">
        <f>'raw picomol'!L38/SUM('raw picomol'!L$2:L$374)*100</f>
        <v>0</v>
      </c>
      <c r="M38" s="3">
        <f>'raw picomol'!M38/SUM('raw picomol'!M$2:M$374)*100</f>
        <v>0</v>
      </c>
      <c r="N38" s="3">
        <f>'raw picomol'!N38/SUM('raw picomol'!N$2:N$374)*100</f>
        <v>0</v>
      </c>
      <c r="O38" s="3">
        <f>'raw picomol'!O38/SUM('raw picomol'!O$2:O$374)*100</f>
        <v>0</v>
      </c>
      <c r="P38" s="3">
        <f>'raw picomol'!P38/SUM('raw picomol'!P$2:P$374)*100</f>
        <v>0</v>
      </c>
      <c r="Q38" s="3">
        <f>'raw picomol'!Q38/SUM('raw picomol'!Q$2:Q$374)*100</f>
        <v>0</v>
      </c>
      <c r="R38" s="3">
        <f>'raw picomol'!R38/SUM('raw picomol'!R$2:R$374)*100</f>
        <v>0</v>
      </c>
      <c r="S38" s="3">
        <f>'raw picomol'!S38/SUM('raw picomol'!S$2:S$374)*100</f>
        <v>0</v>
      </c>
    </row>
    <row r="39" spans="1:19" x14ac:dyDescent="0.2">
      <c r="A39" t="s">
        <v>31</v>
      </c>
      <c r="B39" t="s">
        <v>26</v>
      </c>
      <c r="C39" t="s">
        <v>3</v>
      </c>
      <c r="D39" t="s">
        <v>4</v>
      </c>
      <c r="E39">
        <v>64</v>
      </c>
      <c r="F39">
        <v>2</v>
      </c>
      <c r="G39">
        <v>0</v>
      </c>
      <c r="H39" s="3">
        <f>'raw picomol'!H39/SUM('raw picomol'!H$2:H$374)*100</f>
        <v>1.8770686802779445E-2</v>
      </c>
      <c r="I39" s="3">
        <f>'raw picomol'!I39/SUM('raw picomol'!I$2:I$374)*100</f>
        <v>0</v>
      </c>
      <c r="J39" s="3">
        <f>'raw picomol'!J39/SUM('raw picomol'!J$2:J$374)*100</f>
        <v>1.4020678813670435E-2</v>
      </c>
      <c r="K39" s="3">
        <f>'raw picomol'!K39/SUM('raw picomol'!K$2:K$374)*100</f>
        <v>1.4527746459760271E-2</v>
      </c>
      <c r="L39" s="3">
        <f>'raw picomol'!L39/SUM('raw picomol'!L$2:L$374)*100</f>
        <v>0</v>
      </c>
      <c r="M39" s="3">
        <f>'raw picomol'!M39/SUM('raw picomol'!M$2:M$374)*100</f>
        <v>0</v>
      </c>
      <c r="N39" s="3">
        <f>'raw picomol'!N39/SUM('raw picomol'!N$2:N$374)*100</f>
        <v>0</v>
      </c>
      <c r="O39" s="3">
        <f>'raw picomol'!O39/SUM('raw picomol'!O$2:O$374)*100</f>
        <v>0</v>
      </c>
      <c r="P39" s="3">
        <f>'raw picomol'!P39/SUM('raw picomol'!P$2:P$374)*100</f>
        <v>0</v>
      </c>
      <c r="Q39" s="3">
        <f>'raw picomol'!Q39/SUM('raw picomol'!Q$2:Q$374)*100</f>
        <v>0</v>
      </c>
      <c r="R39" s="3">
        <f>'raw picomol'!R39/SUM('raw picomol'!R$2:R$374)*100</f>
        <v>0</v>
      </c>
      <c r="S39" s="3">
        <f>'raw picomol'!S39/SUM('raw picomol'!S$2:S$374)*100</f>
        <v>1.9822753504504305E-2</v>
      </c>
    </row>
    <row r="40" spans="1:19" x14ac:dyDescent="0.2">
      <c r="A40" t="s">
        <v>32</v>
      </c>
      <c r="B40" t="s">
        <v>26</v>
      </c>
      <c r="C40" t="s">
        <v>3</v>
      </c>
      <c r="D40" t="s">
        <v>4</v>
      </c>
      <c r="E40">
        <v>64</v>
      </c>
      <c r="F40">
        <v>3</v>
      </c>
      <c r="G40">
        <v>0</v>
      </c>
      <c r="H40" s="3">
        <f>'raw picomol'!H40/SUM('raw picomol'!H$2:H$374)*100</f>
        <v>2.0196391157458554E-2</v>
      </c>
      <c r="I40" s="3">
        <f>'raw picomol'!I40/SUM('raw picomol'!I$2:I$374)*100</f>
        <v>2.1002468865005605E-2</v>
      </c>
      <c r="J40" s="3">
        <f>'raw picomol'!J40/SUM('raw picomol'!J$2:J$374)*100</f>
        <v>0</v>
      </c>
      <c r="K40" s="3">
        <f>'raw picomol'!K40/SUM('raw picomol'!K$2:K$374)*100</f>
        <v>1.7246966067722962E-2</v>
      </c>
      <c r="L40" s="3">
        <f>'raw picomol'!L40/SUM('raw picomol'!L$2:L$374)*100</f>
        <v>0</v>
      </c>
      <c r="M40" s="3">
        <f>'raw picomol'!M40/SUM('raw picomol'!M$2:M$374)*100</f>
        <v>0</v>
      </c>
      <c r="N40" s="3">
        <f>'raw picomol'!N40/SUM('raw picomol'!N$2:N$374)*100</f>
        <v>0</v>
      </c>
      <c r="O40" s="3">
        <f>'raw picomol'!O40/SUM('raw picomol'!O$2:O$374)*100</f>
        <v>0</v>
      </c>
      <c r="P40" s="3">
        <f>'raw picomol'!P40/SUM('raw picomol'!P$2:P$374)*100</f>
        <v>0</v>
      </c>
      <c r="Q40" s="3">
        <f>'raw picomol'!Q40/SUM('raw picomol'!Q$2:Q$374)*100</f>
        <v>0</v>
      </c>
      <c r="R40" s="3">
        <f>'raw picomol'!R40/SUM('raw picomol'!R$2:R$374)*100</f>
        <v>0</v>
      </c>
      <c r="S40" s="3">
        <f>'raw picomol'!S40/SUM('raw picomol'!S$2:S$374)*100</f>
        <v>2.3300379898018513E-2</v>
      </c>
    </row>
    <row r="41" spans="1:19" x14ac:dyDescent="0.2">
      <c r="A41" t="s">
        <v>33</v>
      </c>
      <c r="B41" t="s">
        <v>26</v>
      </c>
      <c r="C41" t="s">
        <v>3</v>
      </c>
      <c r="D41" t="s">
        <v>4</v>
      </c>
      <c r="E41">
        <v>66</v>
      </c>
      <c r="F41">
        <v>4</v>
      </c>
      <c r="G41">
        <v>0</v>
      </c>
      <c r="H41" s="3">
        <f>'raw picomol'!H41/SUM('raw picomol'!H$2:H$374)*100</f>
        <v>0</v>
      </c>
      <c r="I41" s="3">
        <f>'raw picomol'!I41/SUM('raw picomol'!I$2:I$374)*100</f>
        <v>0</v>
      </c>
      <c r="J41" s="3">
        <f>'raw picomol'!J41/SUM('raw picomol'!J$2:J$374)*100</f>
        <v>0</v>
      </c>
      <c r="K41" s="3">
        <f>'raw picomol'!K41/SUM('raw picomol'!K$2:K$374)*100</f>
        <v>0</v>
      </c>
      <c r="L41" s="3">
        <f>'raw picomol'!L41/SUM('raw picomol'!L$2:L$374)*100</f>
        <v>0</v>
      </c>
      <c r="M41" s="3">
        <f>'raw picomol'!M41/SUM('raw picomol'!M$2:M$374)*100</f>
        <v>8.071403036566234E-2</v>
      </c>
      <c r="N41" s="3">
        <f>'raw picomol'!N41/SUM('raw picomol'!N$2:N$374)*100</f>
        <v>6.2329902228505651E-2</v>
      </c>
      <c r="O41" s="3">
        <f>'raw picomol'!O41/SUM('raw picomol'!O$2:O$374)*100</f>
        <v>6.6137474436224433E-2</v>
      </c>
      <c r="P41" s="3">
        <f>'raw picomol'!P41/SUM('raw picomol'!P$2:P$374)*100</f>
        <v>6.3074762646251947E-2</v>
      </c>
      <c r="Q41" s="3">
        <f>'raw picomol'!Q41/SUM('raw picomol'!Q$2:Q$374)*100</f>
        <v>0</v>
      </c>
      <c r="R41" s="3">
        <f>'raw picomol'!R41/SUM('raw picomol'!R$2:R$374)*100</f>
        <v>8.2421412190470153E-2</v>
      </c>
      <c r="S41" s="3">
        <f>'raw picomol'!S41/SUM('raw picomol'!S$2:S$374)*100</f>
        <v>7.5463873706336296E-2</v>
      </c>
    </row>
    <row r="42" spans="1:19" x14ac:dyDescent="0.2">
      <c r="A42" t="s">
        <v>34</v>
      </c>
      <c r="B42" t="s">
        <v>26</v>
      </c>
      <c r="C42" t="s">
        <v>3</v>
      </c>
      <c r="D42" t="s">
        <v>4</v>
      </c>
      <c r="E42">
        <v>68</v>
      </c>
      <c r="F42">
        <v>2</v>
      </c>
      <c r="G42">
        <v>0</v>
      </c>
      <c r="H42" s="3">
        <f>'raw picomol'!H42/SUM('raw picomol'!H$2:H$374)*100</f>
        <v>3.7195881055475929E-2</v>
      </c>
      <c r="I42" s="3">
        <f>'raw picomol'!I42/SUM('raw picomol'!I$2:I$374)*100</f>
        <v>3.8445534574856645E-2</v>
      </c>
      <c r="J42" s="3">
        <f>'raw picomol'!J42/SUM('raw picomol'!J$2:J$374)*100</f>
        <v>3.4099905107322082E-2</v>
      </c>
      <c r="K42" s="3">
        <f>'raw picomol'!K42/SUM('raw picomol'!K$2:K$374)*100</f>
        <v>0</v>
      </c>
      <c r="L42" s="3">
        <f>'raw picomol'!L42/SUM('raw picomol'!L$2:L$374)*100</f>
        <v>0</v>
      </c>
      <c r="M42" s="3">
        <f>'raw picomol'!M42/SUM('raw picomol'!M$2:M$374)*100</f>
        <v>5.0026177193633191E-2</v>
      </c>
      <c r="N42" s="3">
        <f>'raw picomol'!N42/SUM('raw picomol'!N$2:N$374)*100</f>
        <v>7.1810721826118196E-2</v>
      </c>
      <c r="O42" s="3">
        <f>'raw picomol'!O42/SUM('raw picomol'!O$2:O$374)*100</f>
        <v>0</v>
      </c>
      <c r="P42" s="3">
        <f>'raw picomol'!P42/SUM('raw picomol'!P$2:P$374)*100</f>
        <v>6.6268431651530124E-2</v>
      </c>
      <c r="Q42" s="3">
        <f>'raw picomol'!Q42/SUM('raw picomol'!Q$2:Q$374)*100</f>
        <v>0</v>
      </c>
      <c r="R42" s="3">
        <f>'raw picomol'!R42/SUM('raw picomol'!R$2:R$374)*100</f>
        <v>0</v>
      </c>
      <c r="S42" s="3">
        <f>'raw picomol'!S42/SUM('raw picomol'!S$2:S$374)*100</f>
        <v>0</v>
      </c>
    </row>
    <row r="43" spans="1:19" x14ac:dyDescent="0.2">
      <c r="A43" t="s">
        <v>35</v>
      </c>
      <c r="B43" t="s">
        <v>26</v>
      </c>
      <c r="C43" t="s">
        <v>3</v>
      </c>
      <c r="D43" t="s">
        <v>4</v>
      </c>
      <c r="E43">
        <v>68</v>
      </c>
      <c r="F43">
        <v>4</v>
      </c>
      <c r="G43">
        <v>0</v>
      </c>
      <c r="H43" s="3">
        <f>'raw picomol'!H43/SUM('raw picomol'!H$2:H$374)*100</f>
        <v>0</v>
      </c>
      <c r="I43" s="3">
        <f>'raw picomol'!I43/SUM('raw picomol'!I$2:I$374)*100</f>
        <v>0</v>
      </c>
      <c r="J43" s="3">
        <f>'raw picomol'!J43/SUM('raw picomol'!J$2:J$374)*100</f>
        <v>0</v>
      </c>
      <c r="K43" s="3">
        <f>'raw picomol'!K43/SUM('raw picomol'!K$2:K$374)*100</f>
        <v>0</v>
      </c>
      <c r="L43" s="3">
        <f>'raw picomol'!L43/SUM('raw picomol'!L$2:L$374)*100</f>
        <v>0</v>
      </c>
      <c r="M43" s="3">
        <f>'raw picomol'!M43/SUM('raw picomol'!M$2:M$374)*100</f>
        <v>0.11764770900270138</v>
      </c>
      <c r="N43" s="3">
        <f>'raw picomol'!N43/SUM('raw picomol'!N$2:N$374)*100</f>
        <v>9.5757278689617503E-2</v>
      </c>
      <c r="O43" s="3">
        <f>'raw picomol'!O43/SUM('raw picomol'!O$2:O$374)*100</f>
        <v>9.182231115715532E-2</v>
      </c>
      <c r="P43" s="3">
        <f>'raw picomol'!P43/SUM('raw picomol'!P$2:P$374)*100</f>
        <v>8.9519185402569021E-2</v>
      </c>
      <c r="Q43" s="3">
        <f>'raw picomol'!Q43/SUM('raw picomol'!Q$2:Q$374)*100</f>
        <v>6.70383408200214E-2</v>
      </c>
      <c r="R43" s="3">
        <f>'raw picomol'!R43/SUM('raw picomol'!R$2:R$374)*100</f>
        <v>7.7722607593463014E-2</v>
      </c>
      <c r="S43" s="3">
        <f>'raw picomol'!S43/SUM('raw picomol'!S$2:S$374)*100</f>
        <v>6.2226979838896856E-2</v>
      </c>
    </row>
    <row r="44" spans="1:19" x14ac:dyDescent="0.2">
      <c r="A44" t="s">
        <v>36</v>
      </c>
      <c r="B44" t="s">
        <v>26</v>
      </c>
      <c r="C44" t="s">
        <v>3</v>
      </c>
      <c r="D44" t="s">
        <v>4</v>
      </c>
      <c r="E44">
        <v>70</v>
      </c>
      <c r="F44">
        <v>4</v>
      </c>
      <c r="G44">
        <v>0</v>
      </c>
      <c r="H44" s="3">
        <f>'raw picomol'!H44/SUM('raw picomol'!H$2:H$374)*100</f>
        <v>0</v>
      </c>
      <c r="I44" s="3">
        <f>'raw picomol'!I44/SUM('raw picomol'!I$2:I$374)*100</f>
        <v>0</v>
      </c>
      <c r="J44" s="3">
        <f>'raw picomol'!J44/SUM('raw picomol'!J$2:J$374)*100</f>
        <v>0</v>
      </c>
      <c r="K44" s="3">
        <f>'raw picomol'!K44/SUM('raw picomol'!K$2:K$374)*100</f>
        <v>0</v>
      </c>
      <c r="L44" s="3">
        <f>'raw picomol'!L44/SUM('raw picomol'!L$2:L$374)*100</f>
        <v>0</v>
      </c>
      <c r="M44" s="3">
        <f>'raw picomol'!M44/SUM('raw picomol'!M$2:M$374)*100</f>
        <v>4.9782539643208529E-2</v>
      </c>
      <c r="N44" s="3">
        <f>'raw picomol'!N44/SUM('raw picomol'!N$2:N$374)*100</f>
        <v>6.7875363809299885E-2</v>
      </c>
      <c r="O44" s="3">
        <f>'raw picomol'!O44/SUM('raw picomol'!O$2:O$374)*100</f>
        <v>0</v>
      </c>
      <c r="P44" s="3">
        <f>'raw picomol'!P44/SUM('raw picomol'!P$2:P$374)*100</f>
        <v>4.7209879094291973E-2</v>
      </c>
      <c r="Q44" s="3">
        <f>'raw picomol'!Q44/SUM('raw picomol'!Q$2:Q$374)*100</f>
        <v>0</v>
      </c>
      <c r="R44" s="3">
        <f>'raw picomol'!R44/SUM('raw picomol'!R$2:R$374)*100</f>
        <v>0</v>
      </c>
      <c r="S44" s="3">
        <f>'raw picomol'!S44/SUM('raw picomol'!S$2:S$374)*100</f>
        <v>0</v>
      </c>
    </row>
    <row r="45" spans="1:19" x14ac:dyDescent="0.2">
      <c r="A45" t="s">
        <v>37</v>
      </c>
      <c r="B45" t="s">
        <v>26</v>
      </c>
      <c r="C45" t="s">
        <v>3</v>
      </c>
      <c r="D45" t="s">
        <v>4</v>
      </c>
      <c r="E45">
        <v>70</v>
      </c>
      <c r="F45">
        <v>7</v>
      </c>
      <c r="G45">
        <v>0</v>
      </c>
      <c r="H45" s="3">
        <f>'raw picomol'!H45/SUM('raw picomol'!H$2:H$374)*100</f>
        <v>0</v>
      </c>
      <c r="I45" s="3">
        <f>'raw picomol'!I45/SUM('raw picomol'!I$2:I$374)*100</f>
        <v>0</v>
      </c>
      <c r="J45" s="3">
        <f>'raw picomol'!J45/SUM('raw picomol'!J$2:J$374)*100</f>
        <v>1.6156675145574832E-2</v>
      </c>
      <c r="K45" s="3">
        <f>'raw picomol'!K45/SUM('raw picomol'!K$2:K$374)*100</f>
        <v>0</v>
      </c>
      <c r="L45" s="3">
        <f>'raw picomol'!L45/SUM('raw picomol'!L$2:L$374)*100</f>
        <v>0</v>
      </c>
      <c r="M45" s="3">
        <f>'raw picomol'!M45/SUM('raw picomol'!M$2:M$374)*100</f>
        <v>0</v>
      </c>
      <c r="N45" s="3">
        <f>'raw picomol'!N45/SUM('raw picomol'!N$2:N$374)*100</f>
        <v>0</v>
      </c>
      <c r="O45" s="3">
        <f>'raw picomol'!O45/SUM('raw picomol'!O$2:O$374)*100</f>
        <v>0</v>
      </c>
      <c r="P45" s="3">
        <f>'raw picomol'!P45/SUM('raw picomol'!P$2:P$374)*100</f>
        <v>0</v>
      </c>
      <c r="Q45" s="3">
        <f>'raw picomol'!Q45/SUM('raw picomol'!Q$2:Q$374)*100</f>
        <v>0</v>
      </c>
      <c r="R45" s="3">
        <f>'raw picomol'!R45/SUM('raw picomol'!R$2:R$374)*100</f>
        <v>0</v>
      </c>
      <c r="S45" s="3">
        <f>'raw picomol'!S45/SUM('raw picomol'!S$2:S$374)*100</f>
        <v>0</v>
      </c>
    </row>
    <row r="46" spans="1:19" x14ac:dyDescent="0.2">
      <c r="A46" t="s">
        <v>38</v>
      </c>
      <c r="B46" t="s">
        <v>26</v>
      </c>
      <c r="C46" t="s">
        <v>3</v>
      </c>
      <c r="D46" t="s">
        <v>4</v>
      </c>
      <c r="E46">
        <v>72</v>
      </c>
      <c r="F46">
        <v>2</v>
      </c>
      <c r="G46">
        <v>0</v>
      </c>
      <c r="H46" s="3">
        <f>'raw picomol'!H46/SUM('raw picomol'!H$2:H$374)*100</f>
        <v>0</v>
      </c>
      <c r="I46" s="3">
        <f>'raw picomol'!I46/SUM('raw picomol'!I$2:I$374)*100</f>
        <v>0</v>
      </c>
      <c r="J46" s="3">
        <f>'raw picomol'!J46/SUM('raw picomol'!J$2:J$374)*100</f>
        <v>0</v>
      </c>
      <c r="K46" s="3">
        <f>'raw picomol'!K46/SUM('raw picomol'!K$2:K$374)*100</f>
        <v>0</v>
      </c>
      <c r="L46" s="3">
        <f>'raw picomol'!L46/SUM('raw picomol'!L$2:L$374)*100</f>
        <v>9.0273011963399083E-2</v>
      </c>
      <c r="M46" s="3">
        <f>'raw picomol'!M46/SUM('raw picomol'!M$2:M$374)*100</f>
        <v>0</v>
      </c>
      <c r="N46" s="3">
        <f>'raw picomol'!N46/SUM('raw picomol'!N$2:N$374)*100</f>
        <v>7.307450504116364E-2</v>
      </c>
      <c r="O46" s="3">
        <f>'raw picomol'!O46/SUM('raw picomol'!O$2:O$374)*100</f>
        <v>6.3874341986519631E-2</v>
      </c>
      <c r="P46" s="3">
        <f>'raw picomol'!P46/SUM('raw picomol'!P$2:P$374)*100</f>
        <v>0</v>
      </c>
      <c r="Q46" s="3">
        <f>'raw picomol'!Q46/SUM('raw picomol'!Q$2:Q$374)*100</f>
        <v>0</v>
      </c>
      <c r="R46" s="3">
        <f>'raw picomol'!R46/SUM('raw picomol'!R$2:R$374)*100</f>
        <v>0.10258130414617157</v>
      </c>
      <c r="S46" s="3">
        <f>'raw picomol'!S46/SUM('raw picomol'!S$2:S$374)*100</f>
        <v>5.3107493459533112E-2</v>
      </c>
    </row>
    <row r="47" spans="1:19" x14ac:dyDescent="0.2">
      <c r="A47" t="s">
        <v>39</v>
      </c>
      <c r="B47" t="s">
        <v>40</v>
      </c>
      <c r="C47" t="s">
        <v>41</v>
      </c>
      <c r="D47" t="s">
        <v>4</v>
      </c>
      <c r="E47">
        <v>26</v>
      </c>
      <c r="F47">
        <v>0</v>
      </c>
      <c r="G47">
        <v>0</v>
      </c>
      <c r="H47" s="3">
        <f>'raw picomol'!H47/SUM('raw picomol'!H$2:H$374)*100</f>
        <v>0.13558591770426479</v>
      </c>
      <c r="I47" s="3">
        <f>'raw picomol'!I47/SUM('raw picomol'!I$2:I$374)*100</f>
        <v>0.13890432377006531</v>
      </c>
      <c r="J47" s="3">
        <f>'raw picomol'!J47/SUM('raw picomol'!J$2:J$374)*100</f>
        <v>0.12910355379069435</v>
      </c>
      <c r="K47" s="3">
        <f>'raw picomol'!K47/SUM('raw picomol'!K$2:K$374)*100</f>
        <v>0.16540875346829725</v>
      </c>
      <c r="L47" s="3">
        <f>'raw picomol'!L47/SUM('raw picomol'!L$2:L$374)*100</f>
        <v>0.14538212209774098</v>
      </c>
      <c r="M47" s="3">
        <f>'raw picomol'!M47/SUM('raw picomol'!M$2:M$374)*100</f>
        <v>0.15257873529171079</v>
      </c>
      <c r="N47" s="3">
        <f>'raw picomol'!N47/SUM('raw picomol'!N$2:N$374)*100</f>
        <v>0.13049973037847279</v>
      </c>
      <c r="O47" s="3">
        <f>'raw picomol'!O47/SUM('raw picomol'!O$2:O$374)*100</f>
        <v>0.18022058940317917</v>
      </c>
      <c r="P47" s="3">
        <f>'raw picomol'!P47/SUM('raw picomol'!P$2:P$374)*100</f>
        <v>0.15339409197657536</v>
      </c>
      <c r="Q47" s="3">
        <f>'raw picomol'!Q47/SUM('raw picomol'!Q$2:Q$374)*100</f>
        <v>0.15595805467160803</v>
      </c>
      <c r="R47" s="3">
        <f>'raw picomol'!R47/SUM('raw picomol'!R$2:R$374)*100</f>
        <v>0.16360218935458801</v>
      </c>
      <c r="S47" s="3">
        <f>'raw picomol'!S47/SUM('raw picomol'!S$2:S$374)*100</f>
        <v>0.14171903519430093</v>
      </c>
    </row>
    <row r="48" spans="1:19" x14ac:dyDescent="0.2">
      <c r="A48" t="s">
        <v>42</v>
      </c>
      <c r="B48" t="s">
        <v>40</v>
      </c>
      <c r="C48" t="s">
        <v>41</v>
      </c>
      <c r="D48" t="s">
        <v>4</v>
      </c>
      <c r="E48">
        <v>26</v>
      </c>
      <c r="F48">
        <v>1</v>
      </c>
      <c r="G48">
        <v>0</v>
      </c>
      <c r="H48" s="3">
        <f>'raw picomol'!H48/SUM('raw picomol'!H$2:H$374)*100</f>
        <v>1.3637301961770905E-2</v>
      </c>
      <c r="I48" s="3">
        <f>'raw picomol'!I48/SUM('raw picomol'!I$2:I$374)*100</f>
        <v>1.4718165500599572E-2</v>
      </c>
      <c r="J48" s="3">
        <f>'raw picomol'!J48/SUM('raw picomol'!J$2:J$374)*100</f>
        <v>1.3434408629646037E-2</v>
      </c>
      <c r="K48" s="3">
        <f>'raw picomol'!K48/SUM('raw picomol'!K$2:K$374)*100</f>
        <v>2.336890263265284E-2</v>
      </c>
      <c r="L48" s="3">
        <f>'raw picomol'!L48/SUM('raw picomol'!L$2:L$374)*100</f>
        <v>0</v>
      </c>
      <c r="M48" s="3">
        <f>'raw picomol'!M48/SUM('raw picomol'!M$2:M$374)*100</f>
        <v>0</v>
      </c>
      <c r="N48" s="3">
        <f>'raw picomol'!N48/SUM('raw picomol'!N$2:N$374)*100</f>
        <v>0</v>
      </c>
      <c r="O48" s="3">
        <f>'raw picomol'!O48/SUM('raw picomol'!O$2:O$374)*100</f>
        <v>0</v>
      </c>
      <c r="P48" s="3">
        <f>'raw picomol'!P48/SUM('raw picomol'!P$2:P$374)*100</f>
        <v>0</v>
      </c>
      <c r="Q48" s="3">
        <f>'raw picomol'!Q48/SUM('raw picomol'!Q$2:Q$374)*100</f>
        <v>0</v>
      </c>
      <c r="R48" s="3">
        <f>'raw picomol'!R48/SUM('raw picomol'!R$2:R$374)*100</f>
        <v>0</v>
      </c>
      <c r="S48" s="3">
        <f>'raw picomol'!S48/SUM('raw picomol'!S$2:S$374)*100</f>
        <v>0</v>
      </c>
    </row>
    <row r="49" spans="1:19" x14ac:dyDescent="0.2">
      <c r="A49" t="s">
        <v>43</v>
      </c>
      <c r="B49" t="s">
        <v>40</v>
      </c>
      <c r="C49" t="s">
        <v>41</v>
      </c>
      <c r="D49" t="s">
        <v>4</v>
      </c>
      <c r="E49">
        <v>28</v>
      </c>
      <c r="F49">
        <v>0</v>
      </c>
      <c r="G49">
        <v>0</v>
      </c>
      <c r="H49" s="3">
        <f>'raw picomol'!H49/SUM('raw picomol'!H$2:H$374)*100</f>
        <v>4.9666401039966966E-2</v>
      </c>
      <c r="I49" s="3">
        <f>'raw picomol'!I49/SUM('raw picomol'!I$2:I$374)*100</f>
        <v>4.6759480455924159E-2</v>
      </c>
      <c r="J49" s="3">
        <f>'raw picomol'!J49/SUM('raw picomol'!J$2:J$374)*100</f>
        <v>4.3072005922592541E-2</v>
      </c>
      <c r="K49" s="3">
        <f>'raw picomol'!K49/SUM('raw picomol'!K$2:K$374)*100</f>
        <v>5.8625828130014636E-2</v>
      </c>
      <c r="L49" s="3">
        <f>'raw picomol'!L49/SUM('raw picomol'!L$2:L$374)*100</f>
        <v>4.7968268288632522E-2</v>
      </c>
      <c r="M49" s="3">
        <f>'raw picomol'!M49/SUM('raw picomol'!M$2:M$374)*100</f>
        <v>5.6708466151373205E-2</v>
      </c>
      <c r="N49" s="3">
        <f>'raw picomol'!N49/SUM('raw picomol'!N$2:N$374)*100</f>
        <v>4.9149330377538977E-2</v>
      </c>
      <c r="O49" s="3">
        <f>'raw picomol'!O49/SUM('raw picomol'!O$2:O$374)*100</f>
        <v>5.8227433522619262E-2</v>
      </c>
      <c r="P49" s="3">
        <f>'raw picomol'!P49/SUM('raw picomol'!P$2:P$374)*100</f>
        <v>5.9287210941770842E-2</v>
      </c>
      <c r="Q49" s="3">
        <f>'raw picomol'!Q49/SUM('raw picomol'!Q$2:Q$374)*100</f>
        <v>6.253680677338487E-2</v>
      </c>
      <c r="R49" s="3">
        <f>'raw picomol'!R49/SUM('raw picomol'!R$2:R$374)*100</f>
        <v>5.525941497048234E-2</v>
      </c>
      <c r="S49" s="3">
        <f>'raw picomol'!S49/SUM('raw picomol'!S$2:S$374)*100</f>
        <v>5.0228207076810104E-2</v>
      </c>
    </row>
    <row r="50" spans="1:19" x14ac:dyDescent="0.2">
      <c r="A50" t="s">
        <v>44</v>
      </c>
      <c r="B50" t="s">
        <v>40</v>
      </c>
      <c r="C50" t="s">
        <v>41</v>
      </c>
      <c r="D50" t="s">
        <v>4</v>
      </c>
      <c r="E50">
        <v>28</v>
      </c>
      <c r="F50">
        <v>1</v>
      </c>
      <c r="G50">
        <v>0</v>
      </c>
      <c r="H50" s="3">
        <f>'raw picomol'!H50/SUM('raw picomol'!H$2:H$374)*100</f>
        <v>9.2956005799882061E-3</v>
      </c>
      <c r="I50" s="3">
        <f>'raw picomol'!I50/SUM('raw picomol'!I$2:I$374)*100</f>
        <v>9.1439957231574855E-3</v>
      </c>
      <c r="J50" s="3">
        <f>'raw picomol'!J50/SUM('raw picomol'!J$2:J$374)*100</f>
        <v>8.8908898072150612E-3</v>
      </c>
      <c r="K50" s="3">
        <f>'raw picomol'!K50/SUM('raw picomol'!K$2:K$374)*100</f>
        <v>1.1382415078836165E-2</v>
      </c>
      <c r="L50" s="3">
        <f>'raw picomol'!L50/SUM('raw picomol'!L$2:L$374)*100</f>
        <v>9.8020929030043173E-3</v>
      </c>
      <c r="M50" s="3">
        <f>'raw picomol'!M50/SUM('raw picomol'!M$2:M$374)*100</f>
        <v>1.0413840345931357E-2</v>
      </c>
      <c r="N50" s="3">
        <f>'raw picomol'!N50/SUM('raw picomol'!N$2:N$374)*100</f>
        <v>7.1062826482717004E-3</v>
      </c>
      <c r="O50" s="3">
        <f>'raw picomol'!O50/SUM('raw picomol'!O$2:O$374)*100</f>
        <v>8.1666598442494444E-3</v>
      </c>
      <c r="P50" s="3">
        <f>'raw picomol'!P50/SUM('raw picomol'!P$2:P$374)*100</f>
        <v>9.7693529189383198E-3</v>
      </c>
      <c r="Q50" s="3">
        <f>'raw picomol'!Q50/SUM('raw picomol'!Q$2:Q$374)*100</f>
        <v>1.3953751844609331E-2</v>
      </c>
      <c r="R50" s="3">
        <f>'raw picomol'!R50/SUM('raw picomol'!R$2:R$374)*100</f>
        <v>1.1782937787133961E-2</v>
      </c>
      <c r="S50" s="3">
        <f>'raw picomol'!S50/SUM('raw picomol'!S$2:S$374)*100</f>
        <v>9.665282499855354E-3</v>
      </c>
    </row>
    <row r="51" spans="1:19" x14ac:dyDescent="0.2">
      <c r="A51" t="s">
        <v>45</v>
      </c>
      <c r="B51" t="s">
        <v>40</v>
      </c>
      <c r="C51" t="s">
        <v>41</v>
      </c>
      <c r="D51" t="s">
        <v>4</v>
      </c>
      <c r="E51">
        <v>26</v>
      </c>
      <c r="F51">
        <v>1</v>
      </c>
      <c r="G51">
        <v>0</v>
      </c>
      <c r="H51" s="3">
        <f>'raw picomol'!H51/SUM('raw picomol'!H$2:H$374)*100</f>
        <v>1.2547544712182125E-3</v>
      </c>
      <c r="I51" s="3">
        <f>'raw picomol'!I51/SUM('raw picomol'!I$2:I$374)*100</f>
        <v>1.3493626736005336E-3</v>
      </c>
      <c r="J51" s="3">
        <f>'raw picomol'!J51/SUM('raw picomol'!J$2:J$374)*100</f>
        <v>1.0438299104457557E-3</v>
      </c>
      <c r="K51" s="3">
        <f>'raw picomol'!K51/SUM('raw picomol'!K$2:K$374)*100</f>
        <v>1.9715333867695753E-3</v>
      </c>
      <c r="L51" s="3">
        <f>'raw picomol'!L51/SUM('raw picomol'!L$2:L$374)*100</f>
        <v>0</v>
      </c>
      <c r="M51" s="3">
        <f>'raw picomol'!M51/SUM('raw picomol'!M$2:M$374)*100</f>
        <v>0</v>
      </c>
      <c r="N51" s="3">
        <f>'raw picomol'!N51/SUM('raw picomol'!N$2:N$374)*100</f>
        <v>0</v>
      </c>
      <c r="O51" s="3">
        <f>'raw picomol'!O51/SUM('raw picomol'!O$2:O$374)*100</f>
        <v>0</v>
      </c>
      <c r="P51" s="3">
        <f>'raw picomol'!P51/SUM('raw picomol'!P$2:P$374)*100</f>
        <v>0</v>
      </c>
      <c r="Q51" s="3">
        <f>'raw picomol'!Q51/SUM('raw picomol'!Q$2:Q$374)*100</f>
        <v>0</v>
      </c>
      <c r="R51" s="3">
        <f>'raw picomol'!R51/SUM('raw picomol'!R$2:R$374)*100</f>
        <v>0</v>
      </c>
      <c r="S51" s="3">
        <f>'raw picomol'!S51/SUM('raw picomol'!S$2:S$374)*100</f>
        <v>0</v>
      </c>
    </row>
    <row r="52" spans="1:19" x14ac:dyDescent="0.2">
      <c r="A52" t="s">
        <v>46</v>
      </c>
      <c r="B52" t="s">
        <v>40</v>
      </c>
      <c r="C52" t="s">
        <v>41</v>
      </c>
      <c r="D52" t="s">
        <v>4</v>
      </c>
      <c r="E52">
        <v>26</v>
      </c>
      <c r="F52">
        <v>0</v>
      </c>
      <c r="G52">
        <v>0</v>
      </c>
      <c r="H52" s="3">
        <f>'raw picomol'!H52/SUM('raw picomol'!H$2:H$374)*100</f>
        <v>1.3782769388024531E-2</v>
      </c>
      <c r="I52" s="3">
        <f>'raw picomol'!I52/SUM('raw picomol'!I$2:I$374)*100</f>
        <v>1.4425060359684976E-2</v>
      </c>
      <c r="J52" s="3">
        <f>'raw picomol'!J52/SUM('raw picomol'!J$2:J$374)*100</f>
        <v>1.3525938047139852E-2</v>
      </c>
      <c r="K52" s="3">
        <f>'raw picomol'!K52/SUM('raw picomol'!K$2:K$374)*100</f>
        <v>1.6225447213782263E-2</v>
      </c>
      <c r="L52" s="3">
        <f>'raw picomol'!L52/SUM('raw picomol'!L$2:L$374)*100</f>
        <v>1.3649812407124729E-2</v>
      </c>
      <c r="M52" s="3">
        <f>'raw picomol'!M52/SUM('raw picomol'!M$2:M$374)*100</f>
        <v>1.5164108227890436E-2</v>
      </c>
      <c r="N52" s="3">
        <f>'raw picomol'!N52/SUM('raw picomol'!N$2:N$374)*100</f>
        <v>1.2306010999519007E-2</v>
      </c>
      <c r="O52" s="3">
        <f>'raw picomol'!O52/SUM('raw picomol'!O$2:O$374)*100</f>
        <v>1.6057398951584013E-2</v>
      </c>
      <c r="P52" s="3">
        <f>'raw picomol'!P52/SUM('raw picomol'!P$2:P$374)*100</f>
        <v>1.2134136400369181E-2</v>
      </c>
      <c r="Q52" s="3">
        <f>'raw picomol'!Q52/SUM('raw picomol'!Q$2:Q$374)*100</f>
        <v>1.1922719630809198E-2</v>
      </c>
      <c r="R52" s="3">
        <f>'raw picomol'!R52/SUM('raw picomol'!R$2:R$374)*100</f>
        <v>1.3073308236342878E-2</v>
      </c>
      <c r="S52" s="3">
        <f>'raw picomol'!S52/SUM('raw picomol'!S$2:S$374)*100</f>
        <v>1.2684513701169934E-2</v>
      </c>
    </row>
    <row r="53" spans="1:19" x14ac:dyDescent="0.2">
      <c r="A53" t="s">
        <v>47</v>
      </c>
      <c r="B53" t="s">
        <v>40</v>
      </c>
      <c r="C53" t="s">
        <v>41</v>
      </c>
      <c r="D53" t="s">
        <v>4</v>
      </c>
      <c r="E53">
        <v>26</v>
      </c>
      <c r="F53">
        <v>1</v>
      </c>
      <c r="G53">
        <v>0</v>
      </c>
      <c r="H53" s="3">
        <f>'raw picomol'!H53/SUM('raw picomol'!H$2:H$374)*100</f>
        <v>2.1315115684580692E-4</v>
      </c>
      <c r="I53" s="3">
        <f>'raw picomol'!I53/SUM('raw picomol'!I$2:I$374)*100</f>
        <v>0</v>
      </c>
      <c r="J53" s="3">
        <f>'raw picomol'!J53/SUM('raw picomol'!J$2:J$374)*100</f>
        <v>0</v>
      </c>
      <c r="K53" s="3">
        <f>'raw picomol'!K53/SUM('raw picomol'!K$2:K$374)*100</f>
        <v>0</v>
      </c>
      <c r="L53" s="3">
        <f>'raw picomol'!L53/SUM('raw picomol'!L$2:L$374)*100</f>
        <v>0</v>
      </c>
      <c r="M53" s="3">
        <f>'raw picomol'!M53/SUM('raw picomol'!M$2:M$374)*100</f>
        <v>0</v>
      </c>
      <c r="N53" s="3">
        <f>'raw picomol'!N53/SUM('raw picomol'!N$2:N$374)*100</f>
        <v>0</v>
      </c>
      <c r="O53" s="3">
        <f>'raw picomol'!O53/SUM('raw picomol'!O$2:O$374)*100</f>
        <v>0</v>
      </c>
      <c r="P53" s="3">
        <f>'raw picomol'!P53/SUM('raw picomol'!P$2:P$374)*100</f>
        <v>0</v>
      </c>
      <c r="Q53" s="3">
        <f>'raw picomol'!Q53/SUM('raw picomol'!Q$2:Q$374)*100</f>
        <v>0</v>
      </c>
      <c r="R53" s="3">
        <f>'raw picomol'!R53/SUM('raw picomol'!R$2:R$374)*100</f>
        <v>0</v>
      </c>
      <c r="S53" s="3">
        <f>'raw picomol'!S53/SUM('raw picomol'!S$2:S$374)*100</f>
        <v>0</v>
      </c>
    </row>
    <row r="54" spans="1:19" x14ac:dyDescent="0.2">
      <c r="A54" t="s">
        <v>48</v>
      </c>
      <c r="B54" t="s">
        <v>40</v>
      </c>
      <c r="C54" t="s">
        <v>41</v>
      </c>
      <c r="D54" t="s">
        <v>4</v>
      </c>
      <c r="E54">
        <v>28</v>
      </c>
      <c r="F54">
        <v>0</v>
      </c>
      <c r="G54">
        <v>0</v>
      </c>
      <c r="H54" s="3">
        <f>'raw picomol'!H54/SUM('raw picomol'!H$2:H$374)*100</f>
        <v>0.1737547277874977</v>
      </c>
      <c r="I54" s="3">
        <f>'raw picomol'!I54/SUM('raw picomol'!I$2:I$374)*100</f>
        <v>0.17628639385719755</v>
      </c>
      <c r="J54" s="3">
        <f>'raw picomol'!J54/SUM('raw picomol'!J$2:J$374)*100</f>
        <v>0.16327995151806718</v>
      </c>
      <c r="K54" s="3">
        <f>'raw picomol'!K54/SUM('raw picomol'!K$2:K$374)*100</f>
        <v>0.19253416029533307</v>
      </c>
      <c r="L54" s="3">
        <f>'raw picomol'!L54/SUM('raw picomol'!L$2:L$374)*100</f>
        <v>0.17312484116824603</v>
      </c>
      <c r="M54" s="3">
        <f>'raw picomol'!M54/SUM('raw picomol'!M$2:M$374)*100</f>
        <v>0.18724314126062711</v>
      </c>
      <c r="N54" s="3">
        <f>'raw picomol'!N54/SUM('raw picomol'!N$2:N$374)*100</f>
        <v>0.16775668184816023</v>
      </c>
      <c r="O54" s="3">
        <f>'raw picomol'!O54/SUM('raw picomol'!O$2:O$374)*100</f>
        <v>0.18454171986194109</v>
      </c>
      <c r="P54" s="3">
        <f>'raw picomol'!P54/SUM('raw picomol'!P$2:P$374)*100</f>
        <v>0.1766927978914663</v>
      </c>
      <c r="Q54" s="3">
        <f>'raw picomol'!Q54/SUM('raw picomol'!Q$2:Q$374)*100</f>
        <v>0.20176966056021586</v>
      </c>
      <c r="R54" s="3">
        <f>'raw picomol'!R54/SUM('raw picomol'!R$2:R$374)*100</f>
        <v>0.18973455627580676</v>
      </c>
      <c r="S54" s="3">
        <f>'raw picomol'!S54/SUM('raw picomol'!S$2:S$374)*100</f>
        <v>0.15589436694872955</v>
      </c>
    </row>
    <row r="55" spans="1:19" x14ac:dyDescent="0.2">
      <c r="A55" t="s">
        <v>49</v>
      </c>
      <c r="B55" t="s">
        <v>40</v>
      </c>
      <c r="C55" t="s">
        <v>41</v>
      </c>
      <c r="D55" t="s">
        <v>4</v>
      </c>
      <c r="E55">
        <v>28</v>
      </c>
      <c r="F55">
        <v>1</v>
      </c>
      <c r="G55">
        <v>0</v>
      </c>
      <c r="H55" s="3">
        <f>'raw picomol'!H55/SUM('raw picomol'!H$2:H$374)*100</f>
        <v>4.4164092724655268E-2</v>
      </c>
      <c r="I55" s="3">
        <f>'raw picomol'!I55/SUM('raw picomol'!I$2:I$374)*100</f>
        <v>4.5617349069644486E-2</v>
      </c>
      <c r="J55" s="3">
        <f>'raw picomol'!J55/SUM('raw picomol'!J$2:J$374)*100</f>
        <v>4.3157477118873133E-2</v>
      </c>
      <c r="K55" s="3">
        <f>'raw picomol'!K55/SUM('raw picomol'!K$2:K$374)*100</f>
        <v>5.3270228454709509E-2</v>
      </c>
      <c r="L55" s="3">
        <f>'raw picomol'!L55/SUM('raw picomol'!L$2:L$374)*100</f>
        <v>5.5246773476908775E-2</v>
      </c>
      <c r="M55" s="3">
        <f>'raw picomol'!M55/SUM('raw picomol'!M$2:M$374)*100</f>
        <v>6.1501379618921576E-2</v>
      </c>
      <c r="N55" s="3">
        <f>'raw picomol'!N55/SUM('raw picomol'!N$2:N$374)*100</f>
        <v>4.6210723979399175E-2</v>
      </c>
      <c r="O55" s="3">
        <f>'raw picomol'!O55/SUM('raw picomol'!O$2:O$374)*100</f>
        <v>5.7577640729126869E-2</v>
      </c>
      <c r="P55" s="3">
        <f>'raw picomol'!P55/SUM('raw picomol'!P$2:P$374)*100</f>
        <v>5.7401165185882973E-2</v>
      </c>
      <c r="Q55" s="3">
        <f>'raw picomol'!Q55/SUM('raw picomol'!Q$2:Q$374)*100</f>
        <v>7.0204307611567027E-2</v>
      </c>
      <c r="R55" s="3">
        <f>'raw picomol'!R55/SUM('raw picomol'!R$2:R$374)*100</f>
        <v>6.8019361481324522E-2</v>
      </c>
      <c r="S55" s="3">
        <f>'raw picomol'!S55/SUM('raw picomol'!S$2:S$374)*100</f>
        <v>5.9098770661240183E-2</v>
      </c>
    </row>
    <row r="56" spans="1:19" x14ac:dyDescent="0.2">
      <c r="A56" t="s">
        <v>50</v>
      </c>
      <c r="B56" t="s">
        <v>40</v>
      </c>
      <c r="C56" t="s">
        <v>41</v>
      </c>
      <c r="D56" t="s">
        <v>4</v>
      </c>
      <c r="E56">
        <v>30</v>
      </c>
      <c r="F56">
        <v>0</v>
      </c>
      <c r="G56">
        <v>0</v>
      </c>
      <c r="H56" s="3">
        <f>'raw picomol'!H56/SUM('raw picomol'!H$2:H$374)*100</f>
        <v>3.4225245029879774E-2</v>
      </c>
      <c r="I56" s="3">
        <f>'raw picomol'!I56/SUM('raw picomol'!I$2:I$374)*100</f>
        <v>3.626212244338739E-2</v>
      </c>
      <c r="J56" s="3">
        <f>'raw picomol'!J56/SUM('raw picomol'!J$2:J$374)*100</f>
        <v>3.2232739221716482E-2</v>
      </c>
      <c r="K56" s="3">
        <f>'raw picomol'!K56/SUM('raw picomol'!K$2:K$374)*100</f>
        <v>3.8557415873103157E-2</v>
      </c>
      <c r="L56" s="3">
        <f>'raw picomol'!L56/SUM('raw picomol'!L$2:L$374)*100</f>
        <v>4.2349312142626098E-2</v>
      </c>
      <c r="M56" s="3">
        <f>'raw picomol'!M56/SUM('raw picomol'!M$2:M$374)*100</f>
        <v>4.22769346080481E-2</v>
      </c>
      <c r="N56" s="3">
        <f>'raw picomol'!N56/SUM('raw picomol'!N$2:N$374)*100</f>
        <v>3.673804170980393E-2</v>
      </c>
      <c r="O56" s="3">
        <f>'raw picomol'!O56/SUM('raw picomol'!O$2:O$374)*100</f>
        <v>4.2688560341064732E-2</v>
      </c>
      <c r="P56" s="3">
        <f>'raw picomol'!P56/SUM('raw picomol'!P$2:P$374)*100</f>
        <v>3.9773548961775804E-2</v>
      </c>
      <c r="Q56" s="3">
        <f>'raw picomol'!Q56/SUM('raw picomol'!Q$2:Q$374)*100</f>
        <v>4.1085119577213385E-2</v>
      </c>
      <c r="R56" s="3">
        <f>'raw picomol'!R56/SUM('raw picomol'!R$2:R$374)*100</f>
        <v>3.8876362190853664E-2</v>
      </c>
      <c r="S56" s="3">
        <f>'raw picomol'!S56/SUM('raw picomol'!S$2:S$374)*100</f>
        <v>3.599794288505076E-2</v>
      </c>
    </row>
    <row r="57" spans="1:19" x14ac:dyDescent="0.2">
      <c r="A57" t="s">
        <v>51</v>
      </c>
      <c r="B57" t="s">
        <v>40</v>
      </c>
      <c r="C57" t="s">
        <v>41</v>
      </c>
      <c r="D57" t="s">
        <v>4</v>
      </c>
      <c r="E57">
        <v>30</v>
      </c>
      <c r="F57">
        <v>1</v>
      </c>
      <c r="G57">
        <v>0</v>
      </c>
      <c r="H57" s="3">
        <f>'raw picomol'!H57/SUM('raw picomol'!H$2:H$374)*100</f>
        <v>0</v>
      </c>
      <c r="I57" s="3">
        <f>'raw picomol'!I57/SUM('raw picomol'!I$2:I$374)*100</f>
        <v>0</v>
      </c>
      <c r="J57" s="3">
        <f>'raw picomol'!J57/SUM('raw picomol'!J$2:J$374)*100</f>
        <v>0</v>
      </c>
      <c r="K57" s="3">
        <f>'raw picomol'!K57/SUM('raw picomol'!K$2:K$374)*100</f>
        <v>0</v>
      </c>
      <c r="L57" s="3">
        <f>'raw picomol'!L57/SUM('raw picomol'!L$2:L$374)*100</f>
        <v>1.1779552627269305E-2</v>
      </c>
      <c r="M57" s="3">
        <f>'raw picomol'!M57/SUM('raw picomol'!M$2:M$374)*100</f>
        <v>1.2917342376251535E-2</v>
      </c>
      <c r="N57" s="3">
        <f>'raw picomol'!N57/SUM('raw picomol'!N$2:N$374)*100</f>
        <v>1.1315235477851383E-2</v>
      </c>
      <c r="O57" s="3">
        <f>'raw picomol'!O57/SUM('raw picomol'!O$2:O$374)*100</f>
        <v>1.4343784128413039E-2</v>
      </c>
      <c r="P57" s="3">
        <f>'raw picomol'!P57/SUM('raw picomol'!P$2:P$374)*100</f>
        <v>1.568467004107918E-2</v>
      </c>
      <c r="Q57" s="3">
        <f>'raw picomol'!Q57/SUM('raw picomol'!Q$2:Q$374)*100</f>
        <v>1.3602683545998188E-2</v>
      </c>
      <c r="R57" s="3">
        <f>'raw picomol'!R57/SUM('raw picomol'!R$2:R$374)*100</f>
        <v>1.6452552044754327E-2</v>
      </c>
      <c r="S57" s="3">
        <f>'raw picomol'!S57/SUM('raw picomol'!S$2:S$374)*100</f>
        <v>1.2560006715471748E-2</v>
      </c>
    </row>
    <row r="58" spans="1:19" x14ac:dyDescent="0.2">
      <c r="A58" t="s">
        <v>52</v>
      </c>
      <c r="B58" t="s">
        <v>40</v>
      </c>
      <c r="C58" t="s">
        <v>41</v>
      </c>
      <c r="D58" t="s">
        <v>4</v>
      </c>
      <c r="E58">
        <v>28</v>
      </c>
      <c r="F58">
        <v>0</v>
      </c>
      <c r="G58">
        <v>0</v>
      </c>
      <c r="H58" s="3">
        <f>'raw picomol'!H58/SUM('raw picomol'!H$2:H$374)*100</f>
        <v>1.1440294852984126E-2</v>
      </c>
      <c r="I58" s="3">
        <f>'raw picomol'!I58/SUM('raw picomol'!I$2:I$374)*100</f>
        <v>1.1585768590283763E-2</v>
      </c>
      <c r="J58" s="3">
        <f>'raw picomol'!J58/SUM('raw picomol'!J$2:J$374)*100</f>
        <v>1.0854820533090314E-2</v>
      </c>
      <c r="K58" s="3">
        <f>'raw picomol'!K58/SUM('raw picomol'!K$2:K$374)*100</f>
        <v>1.2132977767066478E-2</v>
      </c>
      <c r="L58" s="3">
        <f>'raw picomol'!L58/SUM('raw picomol'!L$2:L$374)*100</f>
        <v>1.1939416109351375E-2</v>
      </c>
      <c r="M58" s="3">
        <f>'raw picomol'!M58/SUM('raw picomol'!M$2:M$374)*100</f>
        <v>1.3072206544985405E-2</v>
      </c>
      <c r="N58" s="3">
        <f>'raw picomol'!N58/SUM('raw picomol'!N$2:N$374)*100</f>
        <v>1.0063394304907273E-2</v>
      </c>
      <c r="O58" s="3">
        <f>'raw picomol'!O58/SUM('raw picomol'!O$2:O$374)*100</f>
        <v>1.0864957268138633E-2</v>
      </c>
      <c r="P58" s="3">
        <f>'raw picomol'!P58/SUM('raw picomol'!P$2:P$374)*100</f>
        <v>8.9574690953372685E-3</v>
      </c>
      <c r="Q58" s="3">
        <f>'raw picomol'!Q58/SUM('raw picomol'!Q$2:Q$374)*100</f>
        <v>8.9263617343394875E-3</v>
      </c>
      <c r="R58" s="3">
        <f>'raw picomol'!R58/SUM('raw picomol'!R$2:R$374)*100</f>
        <v>9.8072159951129341E-3</v>
      </c>
      <c r="S58" s="3">
        <f>'raw picomol'!S58/SUM('raw picomol'!S$2:S$374)*100</f>
        <v>7.5329910616284195E-3</v>
      </c>
    </row>
    <row r="59" spans="1:19" x14ac:dyDescent="0.2">
      <c r="A59" t="s">
        <v>53</v>
      </c>
      <c r="B59" t="s">
        <v>40</v>
      </c>
      <c r="C59" t="s">
        <v>41</v>
      </c>
      <c r="D59" t="s">
        <v>4</v>
      </c>
      <c r="E59">
        <v>28</v>
      </c>
      <c r="F59">
        <v>1</v>
      </c>
      <c r="G59">
        <v>0</v>
      </c>
      <c r="H59" s="3">
        <f>'raw picomol'!H59/SUM('raw picomol'!H$2:H$374)*100</f>
        <v>4.3303646862967544E-3</v>
      </c>
      <c r="I59" s="3">
        <f>'raw picomol'!I59/SUM('raw picomol'!I$2:I$374)*100</f>
        <v>4.1974648021616007E-3</v>
      </c>
      <c r="J59" s="3">
        <f>'raw picomol'!J59/SUM('raw picomol'!J$2:J$374)*100</f>
        <v>4.1432019766725371E-3</v>
      </c>
      <c r="K59" s="3">
        <f>'raw picomol'!K59/SUM('raw picomol'!K$2:K$374)*100</f>
        <v>4.8277152549708524E-3</v>
      </c>
      <c r="L59" s="3">
        <f>'raw picomol'!L59/SUM('raw picomol'!L$2:L$374)*100</f>
        <v>6.6806944996672165E-3</v>
      </c>
      <c r="M59" s="3">
        <f>'raw picomol'!M59/SUM('raw picomol'!M$2:M$374)*100</f>
        <v>6.9551732904775537E-3</v>
      </c>
      <c r="N59" s="3">
        <f>'raw picomol'!N59/SUM('raw picomol'!N$2:N$374)*100</f>
        <v>3.6605759933917427E-3</v>
      </c>
      <c r="O59" s="3">
        <f>'raw picomol'!O59/SUM('raw picomol'!O$2:O$374)*100</f>
        <v>4.2016315251808276E-3</v>
      </c>
      <c r="P59" s="3">
        <f>'raw picomol'!P59/SUM('raw picomol'!P$2:P$374)*100</f>
        <v>3.6938482547687651E-3</v>
      </c>
      <c r="Q59" s="3">
        <f>'raw picomol'!Q59/SUM('raw picomol'!Q$2:Q$374)*100</f>
        <v>0</v>
      </c>
      <c r="R59" s="3">
        <f>'raw picomol'!R59/SUM('raw picomol'!R$2:R$374)*100</f>
        <v>0</v>
      </c>
      <c r="S59" s="3">
        <f>'raw picomol'!S59/SUM('raw picomol'!S$2:S$374)*100</f>
        <v>3.32530816912703E-3</v>
      </c>
    </row>
    <row r="60" spans="1:19" x14ac:dyDescent="0.2">
      <c r="A60" t="s">
        <v>54</v>
      </c>
      <c r="B60" t="s">
        <v>40</v>
      </c>
      <c r="C60" t="s">
        <v>41</v>
      </c>
      <c r="D60" t="s">
        <v>4</v>
      </c>
      <c r="E60">
        <v>30</v>
      </c>
      <c r="F60">
        <v>0</v>
      </c>
      <c r="G60">
        <v>0</v>
      </c>
      <c r="H60" s="3">
        <f>'raw picomol'!H60/SUM('raw picomol'!H$2:H$374)*100</f>
        <v>7.3225382812330458E-2</v>
      </c>
      <c r="I60" s="3">
        <f>'raw picomol'!I60/SUM('raw picomol'!I$2:I$374)*100</f>
        <v>7.3763484310319899E-2</v>
      </c>
      <c r="J60" s="3">
        <f>'raw picomol'!J60/SUM('raw picomol'!J$2:J$374)*100</f>
        <v>6.8387354771989706E-2</v>
      </c>
      <c r="K60" s="3">
        <f>'raw picomol'!K60/SUM('raw picomol'!K$2:K$374)*100</f>
        <v>6.6629115568196201E-2</v>
      </c>
      <c r="L60" s="3">
        <f>'raw picomol'!L60/SUM('raw picomol'!L$2:L$374)*100</f>
        <v>0</v>
      </c>
      <c r="M60" s="3">
        <f>'raw picomol'!M60/SUM('raw picomol'!M$2:M$374)*100</f>
        <v>9.2817310708790762E-2</v>
      </c>
      <c r="N60" s="3">
        <f>'raw picomol'!N60/SUM('raw picomol'!N$2:N$374)*100</f>
        <v>0</v>
      </c>
      <c r="O60" s="3">
        <f>'raw picomol'!O60/SUM('raw picomol'!O$2:O$374)*100</f>
        <v>0</v>
      </c>
      <c r="P60" s="3">
        <f>'raw picomol'!P60/SUM('raw picomol'!P$2:P$374)*100</f>
        <v>0</v>
      </c>
      <c r="Q60" s="3">
        <f>'raw picomol'!Q60/SUM('raw picomol'!Q$2:Q$374)*100</f>
        <v>0</v>
      </c>
      <c r="R60" s="3">
        <f>'raw picomol'!R60/SUM('raw picomol'!R$2:R$374)*100</f>
        <v>0</v>
      </c>
      <c r="S60" s="3">
        <f>'raw picomol'!S60/SUM('raw picomol'!S$2:S$374)*100</f>
        <v>5.5955724586467165E-2</v>
      </c>
    </row>
    <row r="61" spans="1:19" x14ac:dyDescent="0.2">
      <c r="A61" t="s">
        <v>55</v>
      </c>
      <c r="B61" t="s">
        <v>40</v>
      </c>
      <c r="C61" t="s">
        <v>41</v>
      </c>
      <c r="D61" t="s">
        <v>4</v>
      </c>
      <c r="E61">
        <v>30</v>
      </c>
      <c r="F61">
        <v>1</v>
      </c>
      <c r="G61">
        <v>0</v>
      </c>
      <c r="H61" s="3">
        <f>'raw picomol'!H61/SUM('raw picomol'!H$2:H$374)*100</f>
        <v>0.11989747299973114</v>
      </c>
      <c r="I61" s="3">
        <f>'raw picomol'!I61/SUM('raw picomol'!I$2:I$374)*100</f>
        <v>0.12395773199220991</v>
      </c>
      <c r="J61" s="3">
        <f>'raw picomol'!J61/SUM('raw picomol'!J$2:J$374)*100</f>
        <v>0.11618915199053405</v>
      </c>
      <c r="K61" s="3">
        <f>'raw picomol'!K61/SUM('raw picomol'!K$2:K$374)*100</f>
        <v>0.139244548187584</v>
      </c>
      <c r="L61" s="3">
        <f>'raw picomol'!L61/SUM('raw picomol'!L$2:L$374)*100</f>
        <v>0.1572996241457725</v>
      </c>
      <c r="M61" s="3">
        <f>'raw picomol'!M61/SUM('raw picomol'!M$2:M$374)*100</f>
        <v>0.15336062541357623</v>
      </c>
      <c r="N61" s="3">
        <f>'raw picomol'!N61/SUM('raw picomol'!N$2:N$374)*100</f>
        <v>0.13218968669057748</v>
      </c>
      <c r="O61" s="3">
        <f>'raw picomol'!O61/SUM('raw picomol'!O$2:O$374)*100</f>
        <v>0.1520650752338801</v>
      </c>
      <c r="P61" s="3">
        <f>'raw picomol'!P61/SUM('raw picomol'!P$2:P$374)*100</f>
        <v>0.14314193889575713</v>
      </c>
      <c r="Q61" s="3">
        <f>'raw picomol'!Q61/SUM('raw picomol'!Q$2:Q$374)*100</f>
        <v>0.14397594142102405</v>
      </c>
      <c r="R61" s="3">
        <f>'raw picomol'!R61/SUM('raw picomol'!R$2:R$374)*100</f>
        <v>0.15072305255810522</v>
      </c>
      <c r="S61" s="3">
        <f>'raw picomol'!S61/SUM('raw picomol'!S$2:S$374)*100</f>
        <v>0.13071246680298021</v>
      </c>
    </row>
    <row r="62" spans="1:19" x14ac:dyDescent="0.2">
      <c r="A62" t="s">
        <v>56</v>
      </c>
      <c r="B62" t="s">
        <v>40</v>
      </c>
      <c r="C62" t="s">
        <v>41</v>
      </c>
      <c r="D62" t="s">
        <v>4</v>
      </c>
      <c r="E62">
        <v>31</v>
      </c>
      <c r="F62">
        <v>0</v>
      </c>
      <c r="G62">
        <v>0</v>
      </c>
      <c r="H62" s="3">
        <f>'raw picomol'!H62/SUM('raw picomol'!H$2:H$374)*100</f>
        <v>0</v>
      </c>
      <c r="I62" s="3">
        <f>'raw picomol'!I62/SUM('raw picomol'!I$2:I$374)*100</f>
        <v>0</v>
      </c>
      <c r="J62" s="3">
        <f>'raw picomol'!J62/SUM('raw picomol'!J$2:J$374)*100</f>
        <v>0</v>
      </c>
      <c r="K62" s="3">
        <f>'raw picomol'!K62/SUM('raw picomol'!K$2:K$374)*100</f>
        <v>0</v>
      </c>
      <c r="L62" s="3">
        <f>'raw picomol'!L62/SUM('raw picomol'!L$2:L$374)*100</f>
        <v>0</v>
      </c>
      <c r="M62" s="3">
        <f>'raw picomol'!M62/SUM('raw picomol'!M$2:M$374)*100</f>
        <v>7.4873214017607739E-3</v>
      </c>
      <c r="N62" s="3">
        <f>'raw picomol'!N62/SUM('raw picomol'!N$2:N$374)*100</f>
        <v>0</v>
      </c>
      <c r="O62" s="3">
        <f>'raw picomol'!O62/SUM('raw picomol'!O$2:O$374)*100</f>
        <v>0</v>
      </c>
      <c r="P62" s="3">
        <f>'raw picomol'!P62/SUM('raw picomol'!P$2:P$374)*100</f>
        <v>0</v>
      </c>
      <c r="Q62" s="3">
        <f>'raw picomol'!Q62/SUM('raw picomol'!Q$2:Q$374)*100</f>
        <v>0</v>
      </c>
      <c r="R62" s="3">
        <f>'raw picomol'!R62/SUM('raw picomol'!R$2:R$374)*100</f>
        <v>0</v>
      </c>
      <c r="S62" s="3">
        <f>'raw picomol'!S62/SUM('raw picomol'!S$2:S$374)*100</f>
        <v>0</v>
      </c>
    </row>
    <row r="63" spans="1:19" x14ac:dyDescent="0.2">
      <c r="A63" t="s">
        <v>382</v>
      </c>
      <c r="B63" t="s">
        <v>40</v>
      </c>
      <c r="C63" t="s">
        <v>41</v>
      </c>
      <c r="D63" t="s">
        <v>4</v>
      </c>
      <c r="E63">
        <v>32</v>
      </c>
      <c r="F63">
        <v>0</v>
      </c>
      <c r="G63">
        <v>0</v>
      </c>
      <c r="H63" s="3">
        <f>'raw picomol'!H63/SUM('raw picomol'!H$2:H$374)*100</f>
        <v>0</v>
      </c>
      <c r="I63" s="3">
        <f>'raw picomol'!I63/SUM('raw picomol'!I$2:I$374)*100</f>
        <v>0</v>
      </c>
      <c r="J63" s="3">
        <f>'raw picomol'!J63/SUM('raw picomol'!J$2:J$374)*100</f>
        <v>0</v>
      </c>
      <c r="K63" s="3">
        <f>'raw picomol'!K63/SUM('raw picomol'!K$2:K$374)*100</f>
        <v>9.6933102737110297E-3</v>
      </c>
      <c r="L63" s="3">
        <f>'raw picomol'!L63/SUM('raw picomol'!L$2:L$374)*100</f>
        <v>0</v>
      </c>
      <c r="M63" s="3">
        <f>'raw picomol'!M63/SUM('raw picomol'!M$2:M$374)*100</f>
        <v>0</v>
      </c>
      <c r="N63" s="3">
        <f>'raw picomol'!N63/SUM('raw picomol'!N$2:N$374)*100</f>
        <v>0</v>
      </c>
      <c r="O63" s="3">
        <f>'raw picomol'!O63/SUM('raw picomol'!O$2:O$374)*100</f>
        <v>9.1164269283833619E-3</v>
      </c>
      <c r="P63" s="3">
        <f>'raw picomol'!P63/SUM('raw picomol'!P$2:P$374)*100</f>
        <v>0</v>
      </c>
      <c r="Q63" s="3">
        <f>'raw picomol'!Q63/SUM('raw picomol'!Q$2:Q$374)*100</f>
        <v>1.2299357921521906E-2</v>
      </c>
      <c r="R63" s="3">
        <f>'raw picomol'!R63/SUM('raw picomol'!R$2:R$374)*100</f>
        <v>1.0770816411718434E-2</v>
      </c>
      <c r="S63" s="3">
        <f>'raw picomol'!S63/SUM('raw picomol'!S$2:S$374)*100</f>
        <v>8.8838435743722518E-3</v>
      </c>
    </row>
    <row r="64" spans="1:19" x14ac:dyDescent="0.2">
      <c r="A64" t="s">
        <v>57</v>
      </c>
      <c r="B64" t="s">
        <v>40</v>
      </c>
      <c r="C64" t="s">
        <v>41</v>
      </c>
      <c r="D64" t="s">
        <v>4</v>
      </c>
      <c r="E64">
        <v>32</v>
      </c>
      <c r="F64">
        <v>1</v>
      </c>
      <c r="G64">
        <v>0</v>
      </c>
      <c r="H64" s="3">
        <f>'raw picomol'!H64/SUM('raw picomol'!H$2:H$374)*100</f>
        <v>0.10166396144031939</v>
      </c>
      <c r="I64" s="3">
        <f>'raw picomol'!I64/SUM('raw picomol'!I$2:I$374)*100</f>
        <v>0.10788771335093518</v>
      </c>
      <c r="J64" s="3">
        <f>'raw picomol'!J64/SUM('raw picomol'!J$2:J$374)*100</f>
        <v>9.9791540424555875E-2</v>
      </c>
      <c r="K64" s="3">
        <f>'raw picomol'!K64/SUM('raw picomol'!K$2:K$374)*100</f>
        <v>0.11140231205522047</v>
      </c>
      <c r="L64" s="3">
        <f>'raw picomol'!L64/SUM('raw picomol'!L$2:L$374)*100</f>
        <v>0.12756903257624999</v>
      </c>
      <c r="M64" s="3">
        <f>'raw picomol'!M64/SUM('raw picomol'!M$2:M$374)*100</f>
        <v>0.14341771820774307</v>
      </c>
      <c r="N64" s="3">
        <f>'raw picomol'!N64/SUM('raw picomol'!N$2:N$374)*100</f>
        <v>0.1223761728768941</v>
      </c>
      <c r="O64" s="3">
        <f>'raw picomol'!O64/SUM('raw picomol'!O$2:O$374)*100</f>
        <v>0.12654220257646936</v>
      </c>
      <c r="P64" s="3">
        <f>'raw picomol'!P64/SUM('raw picomol'!P$2:P$374)*100</f>
        <v>0.12491066455877138</v>
      </c>
      <c r="Q64" s="3">
        <f>'raw picomol'!Q64/SUM('raw picomol'!Q$2:Q$374)*100</f>
        <v>0.14488789520138334</v>
      </c>
      <c r="R64" s="3">
        <f>'raw picomol'!R64/SUM('raw picomol'!R$2:R$374)*100</f>
        <v>0.15594372147624372</v>
      </c>
      <c r="S64" s="3">
        <f>'raw picomol'!S64/SUM('raw picomol'!S$2:S$374)*100</f>
        <v>0.11539589307922966</v>
      </c>
    </row>
    <row r="65" spans="1:19" x14ac:dyDescent="0.2">
      <c r="A65" t="s">
        <v>58</v>
      </c>
      <c r="B65" t="s">
        <v>40</v>
      </c>
      <c r="C65" t="s">
        <v>41</v>
      </c>
      <c r="D65" t="s">
        <v>4</v>
      </c>
      <c r="E65">
        <v>30</v>
      </c>
      <c r="F65">
        <v>1</v>
      </c>
      <c r="G65">
        <v>0</v>
      </c>
      <c r="H65" s="3">
        <f>'raw picomol'!H65/SUM('raw picomol'!H$2:H$374)*100</f>
        <v>3.6701472007304441E-2</v>
      </c>
      <c r="I65" s="3">
        <f>'raw picomol'!I65/SUM('raw picomol'!I$2:I$374)*100</f>
        <v>3.6923879371207599E-2</v>
      </c>
      <c r="J65" s="3">
        <f>'raw picomol'!J65/SUM('raw picomol'!J$2:J$374)*100</f>
        <v>3.4868561089692413E-2</v>
      </c>
      <c r="K65" s="3">
        <f>'raw picomol'!K65/SUM('raw picomol'!K$2:K$374)*100</f>
        <v>4.1101088419870008E-2</v>
      </c>
      <c r="L65" s="3">
        <f>'raw picomol'!L65/SUM('raw picomol'!L$2:L$374)*100</f>
        <v>4.3357489427572914E-2</v>
      </c>
      <c r="M65" s="3">
        <f>'raw picomol'!M65/SUM('raw picomol'!M$2:M$374)*100</f>
        <v>4.537043199148736E-2</v>
      </c>
      <c r="N65" s="3">
        <f>'raw picomol'!N65/SUM('raw picomol'!N$2:N$374)*100</f>
        <v>3.8608167533260337E-2</v>
      </c>
      <c r="O65" s="3">
        <f>'raw picomol'!O65/SUM('raw picomol'!O$2:O$374)*100</f>
        <v>4.7640433248136833E-2</v>
      </c>
      <c r="P65" s="3">
        <f>'raw picomol'!P65/SUM('raw picomol'!P$2:P$374)*100</f>
        <v>4.3832338317553732E-2</v>
      </c>
      <c r="Q65" s="3">
        <f>'raw picomol'!Q65/SUM('raw picomol'!Q$2:Q$374)*100</f>
        <v>4.1989795206468138E-2</v>
      </c>
      <c r="R65" s="3">
        <f>'raw picomol'!R65/SUM('raw picomol'!R$2:R$374)*100</f>
        <v>4.8651122474376508E-2</v>
      </c>
      <c r="S65" s="3">
        <f>'raw picomol'!S65/SUM('raw picomol'!S$2:S$374)*100</f>
        <v>3.7203616221365636E-2</v>
      </c>
    </row>
    <row r="66" spans="1:19" x14ac:dyDescent="0.2">
      <c r="A66" t="s">
        <v>59</v>
      </c>
      <c r="B66" t="s">
        <v>40</v>
      </c>
      <c r="C66" t="s">
        <v>41</v>
      </c>
      <c r="D66" t="s">
        <v>4</v>
      </c>
      <c r="E66">
        <v>30</v>
      </c>
      <c r="F66">
        <v>2</v>
      </c>
      <c r="G66">
        <v>0</v>
      </c>
      <c r="H66" s="3">
        <f>'raw picomol'!H66/SUM('raw picomol'!H$2:H$374)*100</f>
        <v>1.6013235171756877E-2</v>
      </c>
      <c r="I66" s="3">
        <f>'raw picomol'!I66/SUM('raw picomol'!I$2:I$374)*100</f>
        <v>1.4907213723197381E-2</v>
      </c>
      <c r="J66" s="3">
        <f>'raw picomol'!J66/SUM('raw picomol'!J$2:J$374)*100</f>
        <v>1.6482563944609757E-2</v>
      </c>
      <c r="K66" s="3">
        <f>'raw picomol'!K66/SUM('raw picomol'!K$2:K$374)*100</f>
        <v>1.8991482984800925E-2</v>
      </c>
      <c r="L66" s="3">
        <f>'raw picomol'!L66/SUM('raw picomol'!L$2:L$374)*100</f>
        <v>0</v>
      </c>
      <c r="M66" s="3">
        <f>'raw picomol'!M66/SUM('raw picomol'!M$2:M$374)*100</f>
        <v>3.3214977083394548E-2</v>
      </c>
      <c r="N66" s="3">
        <f>'raw picomol'!N66/SUM('raw picomol'!N$2:N$374)*100</f>
        <v>1.8023458516011351E-2</v>
      </c>
      <c r="O66" s="3">
        <f>'raw picomol'!O66/SUM('raw picomol'!O$2:O$374)*100</f>
        <v>0</v>
      </c>
      <c r="P66" s="3">
        <f>'raw picomol'!P66/SUM('raw picomol'!P$2:P$374)*100</f>
        <v>2.4302272441456406E-2</v>
      </c>
      <c r="Q66" s="3">
        <f>'raw picomol'!Q66/SUM('raw picomol'!Q$2:Q$374)*100</f>
        <v>0</v>
      </c>
      <c r="R66" s="3">
        <f>'raw picomol'!R66/SUM('raw picomol'!R$2:R$374)*100</f>
        <v>0</v>
      </c>
      <c r="S66" s="3">
        <f>'raw picomol'!S66/SUM('raw picomol'!S$2:S$374)*100</f>
        <v>0</v>
      </c>
    </row>
    <row r="67" spans="1:19" x14ac:dyDescent="0.2">
      <c r="A67" t="s">
        <v>60</v>
      </c>
      <c r="B67" t="s">
        <v>40</v>
      </c>
      <c r="C67" t="s">
        <v>41</v>
      </c>
      <c r="D67" t="s">
        <v>4</v>
      </c>
      <c r="E67">
        <v>32</v>
      </c>
      <c r="F67">
        <v>1</v>
      </c>
      <c r="G67">
        <v>0</v>
      </c>
      <c r="H67" s="3">
        <f>'raw picomol'!H67/SUM('raw picomol'!H$2:H$374)*100</f>
        <v>8.5590391423487205E-3</v>
      </c>
      <c r="I67" s="3">
        <f>'raw picomol'!I67/SUM('raw picomol'!I$2:I$374)*100</f>
        <v>8.6588044146278555E-3</v>
      </c>
      <c r="J67" s="3">
        <f>'raw picomol'!J67/SUM('raw picomol'!J$2:J$374)*100</f>
        <v>8.4694342622763218E-3</v>
      </c>
      <c r="K67" s="3">
        <f>'raw picomol'!K67/SUM('raw picomol'!K$2:K$374)*100</f>
        <v>9.7593796685130248E-3</v>
      </c>
      <c r="L67" s="3">
        <f>'raw picomol'!L67/SUM('raw picomol'!L$2:L$374)*100</f>
        <v>9.6753783388417707E-3</v>
      </c>
      <c r="M67" s="3">
        <f>'raw picomol'!M67/SUM('raw picomol'!M$2:M$374)*100</f>
        <v>1.1214686565354653E-2</v>
      </c>
      <c r="N67" s="3">
        <f>'raw picomol'!N67/SUM('raw picomol'!N$2:N$374)*100</f>
        <v>1.0533007468403214E-2</v>
      </c>
      <c r="O67" s="3">
        <f>'raw picomol'!O67/SUM('raw picomol'!O$2:O$374)*100</f>
        <v>1.4779921707839934E-2</v>
      </c>
      <c r="P67" s="3">
        <f>'raw picomol'!P67/SUM('raw picomol'!P$2:P$374)*100</f>
        <v>6.5725007945821208E-3</v>
      </c>
      <c r="Q67" s="3">
        <f>'raw picomol'!Q67/SUM('raw picomol'!Q$2:Q$374)*100</f>
        <v>0</v>
      </c>
      <c r="R67" s="3">
        <f>'raw picomol'!R67/SUM('raw picomol'!R$2:R$374)*100</f>
        <v>0</v>
      </c>
      <c r="S67" s="3">
        <f>'raw picomol'!S67/SUM('raw picomol'!S$2:S$374)*100</f>
        <v>1.1654733576068459E-2</v>
      </c>
    </row>
    <row r="68" spans="1:19" x14ac:dyDescent="0.2">
      <c r="A68" t="s">
        <v>61</v>
      </c>
      <c r="B68" t="s">
        <v>40</v>
      </c>
      <c r="C68" t="s">
        <v>41</v>
      </c>
      <c r="D68" t="s">
        <v>4</v>
      </c>
      <c r="E68">
        <v>32</v>
      </c>
      <c r="F68">
        <v>2</v>
      </c>
      <c r="G68">
        <v>0</v>
      </c>
      <c r="H68" s="3">
        <f>'raw picomol'!H68/SUM('raw picomol'!H$2:H$374)*100</f>
        <v>4.7146765111862401E-3</v>
      </c>
      <c r="I68" s="3">
        <f>'raw picomol'!I68/SUM('raw picomol'!I$2:I$374)*100</f>
        <v>3.7215381373508893E-3</v>
      </c>
      <c r="J68" s="3">
        <f>'raw picomol'!J68/SUM('raw picomol'!J$2:J$374)*100</f>
        <v>2.4276141942955465E-3</v>
      </c>
      <c r="K68" s="3">
        <f>'raw picomol'!K68/SUM('raw picomol'!K$2:K$374)*100</f>
        <v>5.4583873221609345E-3</v>
      </c>
      <c r="L68" s="3">
        <f>'raw picomol'!L68/SUM('raw picomol'!L$2:L$374)*100</f>
        <v>0</v>
      </c>
      <c r="M68" s="3">
        <f>'raw picomol'!M68/SUM('raw picomol'!M$2:M$374)*100</f>
        <v>0</v>
      </c>
      <c r="N68" s="3">
        <f>'raw picomol'!N68/SUM('raw picomol'!N$2:N$374)*100</f>
        <v>3.9015800404098872E-3</v>
      </c>
      <c r="O68" s="3">
        <f>'raw picomol'!O68/SUM('raw picomol'!O$2:O$374)*100</f>
        <v>0</v>
      </c>
      <c r="P68" s="3">
        <f>'raw picomol'!P68/SUM('raw picomol'!P$2:P$374)*100</f>
        <v>0</v>
      </c>
      <c r="Q68" s="3">
        <f>'raw picomol'!Q68/SUM('raw picomol'!Q$2:Q$374)*100</f>
        <v>0</v>
      </c>
      <c r="R68" s="3">
        <f>'raw picomol'!R68/SUM('raw picomol'!R$2:R$374)*100</f>
        <v>0</v>
      </c>
      <c r="S68" s="3">
        <f>'raw picomol'!S68/SUM('raw picomol'!S$2:S$374)*100</f>
        <v>3.5321637328398188E-3</v>
      </c>
    </row>
    <row r="69" spans="1:19" x14ac:dyDescent="0.2">
      <c r="A69" t="s">
        <v>62</v>
      </c>
      <c r="B69" t="s">
        <v>40</v>
      </c>
      <c r="C69" t="s">
        <v>41</v>
      </c>
      <c r="D69" t="s">
        <v>4</v>
      </c>
      <c r="E69">
        <v>31</v>
      </c>
      <c r="F69">
        <v>1</v>
      </c>
      <c r="G69">
        <v>0</v>
      </c>
      <c r="H69" s="3">
        <f>'raw picomol'!H69/SUM('raw picomol'!H$2:H$374)*100</f>
        <v>0</v>
      </c>
      <c r="I69" s="3">
        <f>'raw picomol'!I69/SUM('raw picomol'!I$2:I$374)*100</f>
        <v>0</v>
      </c>
      <c r="J69" s="3">
        <f>'raw picomol'!J69/SUM('raw picomol'!J$2:J$374)*100</f>
        <v>0</v>
      </c>
      <c r="K69" s="3">
        <f>'raw picomol'!K69/SUM('raw picomol'!K$2:K$374)*100</f>
        <v>0</v>
      </c>
      <c r="L69" s="3">
        <f>'raw picomol'!L69/SUM('raw picomol'!L$2:L$374)*100</f>
        <v>0</v>
      </c>
      <c r="M69" s="3">
        <f>'raw picomol'!M69/SUM('raw picomol'!M$2:M$374)*100</f>
        <v>2.7395634517070812E-2</v>
      </c>
      <c r="N69" s="3">
        <f>'raw picomol'!N69/SUM('raw picomol'!N$2:N$374)*100</f>
        <v>0</v>
      </c>
      <c r="O69" s="3">
        <f>'raw picomol'!O69/SUM('raw picomol'!O$2:O$374)*100</f>
        <v>0</v>
      </c>
      <c r="P69" s="3">
        <f>'raw picomol'!P69/SUM('raw picomol'!P$2:P$374)*100</f>
        <v>0</v>
      </c>
      <c r="Q69" s="3">
        <f>'raw picomol'!Q69/SUM('raw picomol'!Q$2:Q$374)*100</f>
        <v>0</v>
      </c>
      <c r="R69" s="3">
        <f>'raw picomol'!R69/SUM('raw picomol'!R$2:R$374)*100</f>
        <v>0</v>
      </c>
      <c r="S69" s="3">
        <f>'raw picomol'!S69/SUM('raw picomol'!S$2:S$374)*100</f>
        <v>0</v>
      </c>
    </row>
    <row r="70" spans="1:19" x14ac:dyDescent="0.2">
      <c r="A70" t="s">
        <v>63</v>
      </c>
      <c r="B70" t="s">
        <v>40</v>
      </c>
      <c r="C70" t="s">
        <v>41</v>
      </c>
      <c r="D70" t="s">
        <v>4</v>
      </c>
      <c r="E70">
        <v>32</v>
      </c>
      <c r="F70">
        <v>0</v>
      </c>
      <c r="G70">
        <v>0</v>
      </c>
      <c r="H70" s="3">
        <f>'raw picomol'!H70/SUM('raw picomol'!H$2:H$374)*100</f>
        <v>0</v>
      </c>
      <c r="I70" s="3">
        <f>'raw picomol'!I70/SUM('raw picomol'!I$2:I$374)*100</f>
        <v>0</v>
      </c>
      <c r="J70" s="3">
        <f>'raw picomol'!J70/SUM('raw picomol'!J$2:J$374)*100</f>
        <v>0</v>
      </c>
      <c r="K70" s="3">
        <f>'raw picomol'!K70/SUM('raw picomol'!K$2:K$374)*100</f>
        <v>0</v>
      </c>
      <c r="L70" s="3">
        <f>'raw picomol'!L70/SUM('raw picomol'!L$2:L$374)*100</f>
        <v>1.745441466148364E-3</v>
      </c>
      <c r="M70" s="3">
        <f>'raw picomol'!M70/SUM('raw picomol'!M$2:M$374)*100</f>
        <v>2.2764991788972182E-3</v>
      </c>
      <c r="N70" s="3">
        <f>'raw picomol'!N70/SUM('raw picomol'!N$2:N$374)*100</f>
        <v>0</v>
      </c>
      <c r="O70" s="3">
        <f>'raw picomol'!O70/SUM('raw picomol'!O$2:O$374)*100</f>
        <v>0</v>
      </c>
      <c r="P70" s="3">
        <f>'raw picomol'!P70/SUM('raw picomol'!P$2:P$374)*100</f>
        <v>0</v>
      </c>
      <c r="Q70" s="3">
        <f>'raw picomol'!Q70/SUM('raw picomol'!Q$2:Q$374)*100</f>
        <v>0</v>
      </c>
      <c r="R70" s="3">
        <f>'raw picomol'!R70/SUM('raw picomol'!R$2:R$374)*100</f>
        <v>0</v>
      </c>
      <c r="S70" s="3">
        <f>'raw picomol'!S70/SUM('raw picomol'!S$2:S$374)*100</f>
        <v>0</v>
      </c>
    </row>
    <row r="71" spans="1:19" x14ac:dyDescent="0.2">
      <c r="A71" t="s">
        <v>64</v>
      </c>
      <c r="B71" t="s">
        <v>40</v>
      </c>
      <c r="C71" t="s">
        <v>41</v>
      </c>
      <c r="D71" t="s">
        <v>4</v>
      </c>
      <c r="E71">
        <v>33</v>
      </c>
      <c r="F71">
        <v>1</v>
      </c>
      <c r="G71">
        <v>0</v>
      </c>
      <c r="H71" s="3">
        <f>'raw picomol'!H71/SUM('raw picomol'!H$2:H$374)*100</f>
        <v>0</v>
      </c>
      <c r="I71" s="3">
        <f>'raw picomol'!I71/SUM('raw picomol'!I$2:I$374)*100</f>
        <v>0</v>
      </c>
      <c r="J71" s="3">
        <f>'raw picomol'!J71/SUM('raw picomol'!J$2:J$374)*100</f>
        <v>0</v>
      </c>
      <c r="K71" s="3">
        <f>'raw picomol'!K71/SUM('raw picomol'!K$2:K$374)*100</f>
        <v>0</v>
      </c>
      <c r="L71" s="3">
        <f>'raw picomol'!L71/SUM('raw picomol'!L$2:L$374)*100</f>
        <v>1.3191266784604916E-2</v>
      </c>
      <c r="M71" s="3">
        <f>'raw picomol'!M71/SUM('raw picomol'!M$2:M$374)*100</f>
        <v>1.2071836784471117E-2</v>
      </c>
      <c r="N71" s="3">
        <f>'raw picomol'!N71/SUM('raw picomol'!N$2:N$374)*100</f>
        <v>0</v>
      </c>
      <c r="O71" s="3">
        <f>'raw picomol'!O71/SUM('raw picomol'!O$2:O$374)*100</f>
        <v>0</v>
      </c>
      <c r="P71" s="3">
        <f>'raw picomol'!P71/SUM('raw picomol'!P$2:P$374)*100</f>
        <v>0</v>
      </c>
      <c r="Q71" s="3">
        <f>'raw picomol'!Q71/SUM('raw picomol'!Q$2:Q$374)*100</f>
        <v>0</v>
      </c>
      <c r="R71" s="3">
        <f>'raw picomol'!R71/SUM('raw picomol'!R$2:R$374)*100</f>
        <v>0</v>
      </c>
      <c r="S71" s="3">
        <f>'raw picomol'!S71/SUM('raw picomol'!S$2:S$374)*100</f>
        <v>0</v>
      </c>
    </row>
    <row r="72" spans="1:19" x14ac:dyDescent="0.2">
      <c r="A72" t="s">
        <v>65</v>
      </c>
      <c r="B72" t="s">
        <v>40</v>
      </c>
      <c r="C72" t="s">
        <v>41</v>
      </c>
      <c r="D72" t="s">
        <v>4</v>
      </c>
      <c r="E72">
        <v>31</v>
      </c>
      <c r="F72">
        <v>1</v>
      </c>
      <c r="G72">
        <v>0</v>
      </c>
      <c r="H72" s="3">
        <f>'raw picomol'!H72/SUM('raw picomol'!H$2:H$374)*100</f>
        <v>0</v>
      </c>
      <c r="I72" s="3">
        <f>'raw picomol'!I72/SUM('raw picomol'!I$2:I$374)*100</f>
        <v>0</v>
      </c>
      <c r="J72" s="3">
        <f>'raw picomol'!J72/SUM('raw picomol'!J$2:J$374)*100</f>
        <v>0</v>
      </c>
      <c r="K72" s="3">
        <f>'raw picomol'!K72/SUM('raw picomol'!K$2:K$374)*100</f>
        <v>0</v>
      </c>
      <c r="L72" s="3">
        <f>'raw picomol'!L72/SUM('raw picomol'!L$2:L$374)*100</f>
        <v>8.4944671967394515E-3</v>
      </c>
      <c r="M72" s="3">
        <f>'raw picomol'!M72/SUM('raw picomol'!M$2:M$374)*100</f>
        <v>0</v>
      </c>
      <c r="N72" s="3">
        <f>'raw picomol'!N72/SUM('raw picomol'!N$2:N$374)*100</f>
        <v>0</v>
      </c>
      <c r="O72" s="3">
        <f>'raw picomol'!O72/SUM('raw picomol'!O$2:O$374)*100</f>
        <v>0</v>
      </c>
      <c r="P72" s="3">
        <f>'raw picomol'!P72/SUM('raw picomol'!P$2:P$374)*100</f>
        <v>0</v>
      </c>
      <c r="Q72" s="3">
        <f>'raw picomol'!Q72/SUM('raw picomol'!Q$2:Q$374)*100</f>
        <v>0</v>
      </c>
      <c r="R72" s="3">
        <f>'raw picomol'!R72/SUM('raw picomol'!R$2:R$374)*100</f>
        <v>0</v>
      </c>
      <c r="S72" s="3">
        <f>'raw picomol'!S72/SUM('raw picomol'!S$2:S$374)*100</f>
        <v>0</v>
      </c>
    </row>
    <row r="73" spans="1:19" x14ac:dyDescent="0.2">
      <c r="A73" t="s">
        <v>383</v>
      </c>
      <c r="B73" t="s">
        <v>40</v>
      </c>
      <c r="C73" t="s">
        <v>41</v>
      </c>
      <c r="D73" t="s">
        <v>4</v>
      </c>
      <c r="E73">
        <v>32</v>
      </c>
      <c r="F73">
        <v>0</v>
      </c>
      <c r="G73">
        <v>0</v>
      </c>
      <c r="H73" s="3">
        <f>'raw picomol'!H73/SUM('raw picomol'!H$2:H$374)*100</f>
        <v>0</v>
      </c>
      <c r="I73" s="3">
        <f>'raw picomol'!I73/SUM('raw picomol'!I$2:I$374)*100</f>
        <v>0</v>
      </c>
      <c r="J73" s="3">
        <f>'raw picomol'!J73/SUM('raw picomol'!J$2:J$374)*100</f>
        <v>0</v>
      </c>
      <c r="K73" s="3">
        <f>'raw picomol'!K73/SUM('raw picomol'!K$2:K$374)*100</f>
        <v>3.4776539834646195E-2</v>
      </c>
      <c r="L73" s="3">
        <f>'raw picomol'!L73/SUM('raw picomol'!L$2:L$374)*100</f>
        <v>0</v>
      </c>
      <c r="M73" s="3">
        <f>'raw picomol'!M73/SUM('raw picomol'!M$2:M$374)*100</f>
        <v>0</v>
      </c>
      <c r="N73" s="3">
        <f>'raw picomol'!N73/SUM('raw picomol'!N$2:N$374)*100</f>
        <v>0</v>
      </c>
      <c r="O73" s="3">
        <f>'raw picomol'!O73/SUM('raw picomol'!O$2:O$374)*100</f>
        <v>0</v>
      </c>
      <c r="P73" s="3">
        <f>'raw picomol'!P73/SUM('raw picomol'!P$2:P$374)*100</f>
        <v>0</v>
      </c>
      <c r="Q73" s="3">
        <f>'raw picomol'!Q73/SUM('raw picomol'!Q$2:Q$374)*100</f>
        <v>0</v>
      </c>
      <c r="R73" s="3">
        <f>'raw picomol'!R73/SUM('raw picomol'!R$2:R$374)*100</f>
        <v>0</v>
      </c>
      <c r="S73" s="3">
        <f>'raw picomol'!S73/SUM('raw picomol'!S$2:S$374)*100</f>
        <v>0</v>
      </c>
    </row>
    <row r="74" spans="1:19" x14ac:dyDescent="0.2">
      <c r="A74" t="s">
        <v>66</v>
      </c>
      <c r="B74" t="s">
        <v>40</v>
      </c>
      <c r="C74" t="s">
        <v>41</v>
      </c>
      <c r="D74" t="s">
        <v>4</v>
      </c>
      <c r="E74">
        <v>32</v>
      </c>
      <c r="F74">
        <v>1</v>
      </c>
      <c r="G74">
        <v>0</v>
      </c>
      <c r="H74" s="3">
        <f>'raw picomol'!H74/SUM('raw picomol'!H$2:H$374)*100</f>
        <v>0.83866931356326035</v>
      </c>
      <c r="I74" s="3">
        <f>'raw picomol'!I74/SUM('raw picomol'!I$2:I$374)*100</f>
        <v>0.85304172366667164</v>
      </c>
      <c r="J74" s="3">
        <f>'raw picomol'!J74/SUM('raw picomol'!J$2:J$374)*100</f>
        <v>0.80327223762333022</v>
      </c>
      <c r="K74" s="3">
        <f>'raw picomol'!K74/SUM('raw picomol'!K$2:K$374)*100</f>
        <v>0.88480477695493975</v>
      </c>
      <c r="L74" s="3">
        <f>'raw picomol'!L74/SUM('raw picomol'!L$2:L$374)*100</f>
        <v>1.0616178487223948</v>
      </c>
      <c r="M74" s="3">
        <f>'raw picomol'!M74/SUM('raw picomol'!M$2:M$374)*100</f>
        <v>1.1706228370157694</v>
      </c>
      <c r="N74" s="3">
        <f>'raw picomol'!N74/SUM('raw picomol'!N$2:N$374)*100</f>
        <v>0.97378171263160973</v>
      </c>
      <c r="O74" s="3">
        <f>'raw picomol'!O74/SUM('raw picomol'!O$2:O$374)*100</f>
        <v>1.1508933044076892</v>
      </c>
      <c r="P74" s="3">
        <f>'raw picomol'!P74/SUM('raw picomol'!P$2:P$374)*100</f>
        <v>1.1330515357970545</v>
      </c>
      <c r="Q74" s="3">
        <f>'raw picomol'!Q74/SUM('raw picomol'!Q$2:Q$374)*100</f>
        <v>1.3425188202655358</v>
      </c>
      <c r="R74" s="3">
        <f>'raw picomol'!R74/SUM('raw picomol'!R$2:R$374)*100</f>
        <v>1.3322604151257234</v>
      </c>
      <c r="S74" s="3">
        <f>'raw picomol'!S74/SUM('raw picomol'!S$2:S$374)*100</f>
        <v>1.1121938777093796</v>
      </c>
    </row>
    <row r="75" spans="1:19" x14ac:dyDescent="0.2">
      <c r="A75" t="s">
        <v>67</v>
      </c>
      <c r="B75" t="s">
        <v>40</v>
      </c>
      <c r="C75" t="s">
        <v>41</v>
      </c>
      <c r="D75" t="s">
        <v>4</v>
      </c>
      <c r="E75">
        <v>33</v>
      </c>
      <c r="F75">
        <v>1</v>
      </c>
      <c r="G75">
        <v>0</v>
      </c>
      <c r="H75" s="3">
        <f>'raw picomol'!H75/SUM('raw picomol'!H$2:H$374)*100</f>
        <v>0</v>
      </c>
      <c r="I75" s="3">
        <f>'raw picomol'!I75/SUM('raw picomol'!I$2:I$374)*100</f>
        <v>0</v>
      </c>
      <c r="J75" s="3">
        <f>'raw picomol'!J75/SUM('raw picomol'!J$2:J$374)*100</f>
        <v>0</v>
      </c>
      <c r="K75" s="3">
        <f>'raw picomol'!K75/SUM('raw picomol'!K$2:K$374)*100</f>
        <v>0</v>
      </c>
      <c r="L75" s="3">
        <f>'raw picomol'!L75/SUM('raw picomol'!L$2:L$374)*100</f>
        <v>8.0348393498378187E-3</v>
      </c>
      <c r="M75" s="3">
        <f>'raw picomol'!M75/SUM('raw picomol'!M$2:M$374)*100</f>
        <v>7.5822362020952511E-3</v>
      </c>
      <c r="N75" s="3">
        <f>'raw picomol'!N75/SUM('raw picomol'!N$2:N$374)*100</f>
        <v>0</v>
      </c>
      <c r="O75" s="3">
        <f>'raw picomol'!O75/SUM('raw picomol'!O$2:O$374)*100</f>
        <v>0</v>
      </c>
      <c r="P75" s="3">
        <f>'raw picomol'!P75/SUM('raw picomol'!P$2:P$374)*100</f>
        <v>0</v>
      </c>
      <c r="Q75" s="3">
        <f>'raw picomol'!Q75/SUM('raw picomol'!Q$2:Q$374)*100</f>
        <v>0</v>
      </c>
      <c r="R75" s="3">
        <f>'raw picomol'!R75/SUM('raw picomol'!R$2:R$374)*100</f>
        <v>0</v>
      </c>
      <c r="S75" s="3">
        <f>'raw picomol'!S75/SUM('raw picomol'!S$2:S$374)*100</f>
        <v>0</v>
      </c>
    </row>
    <row r="76" spans="1:19" x14ac:dyDescent="0.2">
      <c r="A76" t="s">
        <v>68</v>
      </c>
      <c r="B76" t="s">
        <v>40</v>
      </c>
      <c r="C76" t="s">
        <v>41</v>
      </c>
      <c r="D76" t="s">
        <v>4</v>
      </c>
      <c r="E76">
        <v>34</v>
      </c>
      <c r="F76">
        <v>1</v>
      </c>
      <c r="G76">
        <v>0</v>
      </c>
      <c r="H76" s="3">
        <f>'raw picomol'!H76/SUM('raw picomol'!H$2:H$374)*100</f>
        <v>0.7414207150047869</v>
      </c>
      <c r="I76" s="3">
        <f>'raw picomol'!I76/SUM('raw picomol'!I$2:I$374)*100</f>
        <v>0.78385189664428567</v>
      </c>
      <c r="J76" s="3">
        <f>'raw picomol'!J76/SUM('raw picomol'!J$2:J$374)*100</f>
        <v>0.70680167928223936</v>
      </c>
      <c r="K76" s="3">
        <f>'raw picomol'!K76/SUM('raw picomol'!K$2:K$374)*100</f>
        <v>0.77417754679115081</v>
      </c>
      <c r="L76" s="3">
        <f>'raw picomol'!L76/SUM('raw picomol'!L$2:L$374)*100</f>
        <v>0.92251921098125234</v>
      </c>
      <c r="M76" s="3">
        <f>'raw picomol'!M76/SUM('raw picomol'!M$2:M$374)*100</f>
        <v>1.0154353302073704</v>
      </c>
      <c r="N76" s="3">
        <f>'raw picomol'!N76/SUM('raw picomol'!N$2:N$374)*100</f>
        <v>0.86451889687018302</v>
      </c>
      <c r="O76" s="3">
        <f>'raw picomol'!O76/SUM('raw picomol'!O$2:O$374)*100</f>
        <v>0.92807181920136061</v>
      </c>
      <c r="P76" s="3">
        <f>'raw picomol'!P76/SUM('raw picomol'!P$2:P$374)*100</f>
        <v>0.93761214135737792</v>
      </c>
      <c r="Q76" s="3">
        <f>'raw picomol'!Q76/SUM('raw picomol'!Q$2:Q$374)*100</f>
        <v>1.2267314522856358</v>
      </c>
      <c r="R76" s="3">
        <f>'raw picomol'!R76/SUM('raw picomol'!R$2:R$374)*100</f>
        <v>1.254419433289655</v>
      </c>
      <c r="S76" s="3">
        <f>'raw picomol'!S76/SUM('raw picomol'!S$2:S$374)*100</f>
        <v>1.006316276857476</v>
      </c>
    </row>
    <row r="77" spans="1:19" x14ac:dyDescent="0.2">
      <c r="A77" t="s">
        <v>69</v>
      </c>
      <c r="B77" t="s">
        <v>40</v>
      </c>
      <c r="C77" t="s">
        <v>41</v>
      </c>
      <c r="D77" t="s">
        <v>4</v>
      </c>
      <c r="E77">
        <v>32</v>
      </c>
      <c r="F77">
        <v>2</v>
      </c>
      <c r="G77">
        <v>0</v>
      </c>
      <c r="H77" s="3">
        <f>'raw picomol'!H77/SUM('raw picomol'!H$2:H$374)*100</f>
        <v>0.72979541082906529</v>
      </c>
      <c r="I77" s="3">
        <f>'raw picomol'!I77/SUM('raw picomol'!I$2:I$374)*100</f>
        <v>0.74502662584548651</v>
      </c>
      <c r="J77" s="3">
        <f>'raw picomol'!J77/SUM('raw picomol'!J$2:J$374)*100</f>
        <v>0.69226006565081277</v>
      </c>
      <c r="K77" s="3">
        <f>'raw picomol'!K77/SUM('raw picomol'!K$2:K$374)*100</f>
        <v>0.76486390814717409</v>
      </c>
      <c r="L77" s="3">
        <f>'raw picomol'!L77/SUM('raw picomol'!L$2:L$374)*100</f>
        <v>1.3071646362380471</v>
      </c>
      <c r="M77" s="3">
        <f>'raw picomol'!M77/SUM('raw picomol'!M$2:M$374)*100</f>
        <v>1.3284251440811938</v>
      </c>
      <c r="N77" s="3">
        <f>'raw picomol'!N77/SUM('raw picomol'!N$2:N$374)*100</f>
        <v>1.1758504408488424</v>
      </c>
      <c r="O77" s="3">
        <f>'raw picomol'!O77/SUM('raw picomol'!O$2:O$374)*100</f>
        <v>1.3039393437975781</v>
      </c>
      <c r="P77" s="3">
        <f>'raw picomol'!P77/SUM('raw picomol'!P$2:P$374)*100</f>
        <v>1.4225758278700853</v>
      </c>
      <c r="Q77" s="3">
        <f>'raw picomol'!Q77/SUM('raw picomol'!Q$2:Q$374)*100</f>
        <v>1.4373116210287857</v>
      </c>
      <c r="R77" s="3">
        <f>'raw picomol'!R77/SUM('raw picomol'!R$2:R$374)*100</f>
        <v>1.4610598859178647</v>
      </c>
      <c r="S77" s="3">
        <f>'raw picomol'!S77/SUM('raw picomol'!S$2:S$374)*100</f>
        <v>1.4840700666747986</v>
      </c>
    </row>
    <row r="78" spans="1:19" x14ac:dyDescent="0.2">
      <c r="A78" t="s">
        <v>70</v>
      </c>
      <c r="B78" t="s">
        <v>40</v>
      </c>
      <c r="C78" t="s">
        <v>41</v>
      </c>
      <c r="D78" t="s">
        <v>4</v>
      </c>
      <c r="E78">
        <v>34</v>
      </c>
      <c r="F78">
        <v>1</v>
      </c>
      <c r="G78">
        <v>0</v>
      </c>
      <c r="H78" s="3">
        <f>'raw picomol'!H78/SUM('raw picomol'!H$2:H$374)*100</f>
        <v>0.22031217029147898</v>
      </c>
      <c r="I78" s="3">
        <f>'raw picomol'!I78/SUM('raw picomol'!I$2:I$374)*100</f>
        <v>0.22728760809680465</v>
      </c>
      <c r="J78" s="3">
        <f>'raw picomol'!J78/SUM('raw picomol'!J$2:J$374)*100</f>
        <v>0.21291548921571155</v>
      </c>
      <c r="K78" s="3">
        <f>'raw picomol'!K78/SUM('raw picomol'!K$2:K$374)*100</f>
        <v>0.25588977592043244</v>
      </c>
      <c r="L78" s="3">
        <f>'raw picomol'!L78/SUM('raw picomol'!L$2:L$374)*100</f>
        <v>0.26365127440067915</v>
      </c>
      <c r="M78" s="3">
        <f>'raw picomol'!M78/SUM('raw picomol'!M$2:M$374)*100</f>
        <v>0.28279294967976309</v>
      </c>
      <c r="N78" s="3">
        <f>'raw picomol'!N78/SUM('raw picomol'!N$2:N$374)*100</f>
        <v>0.25669071511602332</v>
      </c>
      <c r="O78" s="3">
        <f>'raw picomol'!O78/SUM('raw picomol'!O$2:O$374)*100</f>
        <v>0.31127497505813084</v>
      </c>
      <c r="P78" s="3">
        <f>'raw picomol'!P78/SUM('raw picomol'!P$2:P$374)*100</f>
        <v>0.28980841071173469</v>
      </c>
      <c r="Q78" s="3">
        <f>'raw picomol'!Q78/SUM('raw picomol'!Q$2:Q$374)*100</f>
        <v>0.36213537125785017</v>
      </c>
      <c r="R78" s="3">
        <f>'raw picomol'!R78/SUM('raw picomol'!R$2:R$374)*100</f>
        <v>0.34973361801520647</v>
      </c>
      <c r="S78" s="3">
        <f>'raw picomol'!S78/SUM('raw picomol'!S$2:S$374)*100</f>
        <v>0.31766967100172966</v>
      </c>
    </row>
    <row r="79" spans="1:19" x14ac:dyDescent="0.2">
      <c r="A79" t="s">
        <v>71</v>
      </c>
      <c r="B79" t="s">
        <v>40</v>
      </c>
      <c r="C79" t="s">
        <v>41</v>
      </c>
      <c r="D79" t="s">
        <v>4</v>
      </c>
      <c r="E79">
        <v>34</v>
      </c>
      <c r="F79">
        <v>2</v>
      </c>
      <c r="G79">
        <v>0</v>
      </c>
      <c r="H79" s="3">
        <f>'raw picomol'!H79/SUM('raw picomol'!H$2:H$374)*100</f>
        <v>0.61238602134987175</v>
      </c>
      <c r="I79" s="3">
        <f>'raw picomol'!I79/SUM('raw picomol'!I$2:I$374)*100</f>
        <v>0.65588070846104751</v>
      </c>
      <c r="J79" s="3">
        <f>'raw picomol'!J79/SUM('raw picomol'!J$2:J$374)*100</f>
        <v>0.60098438742808979</v>
      </c>
      <c r="K79" s="3">
        <f>'raw picomol'!K79/SUM('raw picomol'!K$2:K$374)*100</f>
        <v>0.64821580775830134</v>
      </c>
      <c r="L79" s="3">
        <f>'raw picomol'!L79/SUM('raw picomol'!L$2:L$374)*100</f>
        <v>1.1884089120805976</v>
      </c>
      <c r="M79" s="3">
        <f>'raw picomol'!M79/SUM('raw picomol'!M$2:M$374)*100</f>
        <v>1.3028983613761</v>
      </c>
      <c r="N79" s="3">
        <f>'raw picomol'!N79/SUM('raw picomol'!N$2:N$374)*100</f>
        <v>1.1446325553668064</v>
      </c>
      <c r="O79" s="3">
        <f>'raw picomol'!O79/SUM('raw picomol'!O$2:O$374)*100</f>
        <v>1.2149562942366259</v>
      </c>
      <c r="P79" s="3">
        <f>'raw picomol'!P79/SUM('raw picomol'!P$2:P$374)*100</f>
        <v>1.2835096499521568</v>
      </c>
      <c r="Q79" s="3">
        <f>'raw picomol'!Q79/SUM('raw picomol'!Q$2:Q$374)*100</f>
        <v>1.4994979961609125</v>
      </c>
      <c r="R79" s="3">
        <f>'raw picomol'!R79/SUM('raw picomol'!R$2:R$374)*100</f>
        <v>1.547989167836165</v>
      </c>
      <c r="S79" s="3">
        <f>'raw picomol'!S79/SUM('raw picomol'!S$2:S$374)*100</f>
        <v>1.4595487482902678</v>
      </c>
    </row>
    <row r="80" spans="1:19" x14ac:dyDescent="0.2">
      <c r="A80" t="s">
        <v>72</v>
      </c>
      <c r="B80" t="s">
        <v>40</v>
      </c>
      <c r="C80" t="s">
        <v>41</v>
      </c>
      <c r="D80" t="s">
        <v>4</v>
      </c>
      <c r="E80">
        <v>38</v>
      </c>
      <c r="F80">
        <v>1</v>
      </c>
      <c r="G80">
        <v>0</v>
      </c>
      <c r="H80" s="3">
        <f>'raw picomol'!H80/SUM('raw picomol'!H$2:H$374)*100</f>
        <v>0</v>
      </c>
      <c r="I80" s="3">
        <f>'raw picomol'!I80/SUM('raw picomol'!I$2:I$374)*100</f>
        <v>0</v>
      </c>
      <c r="J80" s="3">
        <f>'raw picomol'!J80/SUM('raw picomol'!J$2:J$374)*100</f>
        <v>0</v>
      </c>
      <c r="K80" s="3">
        <f>'raw picomol'!K80/SUM('raw picomol'!K$2:K$374)*100</f>
        <v>0</v>
      </c>
      <c r="L80" s="3">
        <f>'raw picomol'!L80/SUM('raw picomol'!L$2:L$374)*100</f>
        <v>0</v>
      </c>
      <c r="M80" s="3">
        <f>'raw picomol'!M80/SUM('raw picomol'!M$2:M$374)*100</f>
        <v>3.5615064763051187E-2</v>
      </c>
      <c r="N80" s="3">
        <f>'raw picomol'!N80/SUM('raw picomol'!N$2:N$374)*100</f>
        <v>0</v>
      </c>
      <c r="O80" s="3">
        <f>'raw picomol'!O80/SUM('raw picomol'!O$2:O$374)*100</f>
        <v>0</v>
      </c>
      <c r="P80" s="3">
        <f>'raw picomol'!P80/SUM('raw picomol'!P$2:P$374)*100</f>
        <v>0</v>
      </c>
      <c r="Q80" s="3">
        <f>'raw picomol'!Q80/SUM('raw picomol'!Q$2:Q$374)*100</f>
        <v>0</v>
      </c>
      <c r="R80" s="3">
        <f>'raw picomol'!R80/SUM('raw picomol'!R$2:R$374)*100</f>
        <v>0</v>
      </c>
      <c r="S80" s="3">
        <f>'raw picomol'!S80/SUM('raw picomol'!S$2:S$374)*100</f>
        <v>0</v>
      </c>
    </row>
    <row r="81" spans="1:19" x14ac:dyDescent="0.2">
      <c r="A81" t="s">
        <v>73</v>
      </c>
      <c r="B81" t="s">
        <v>40</v>
      </c>
      <c r="C81" t="s">
        <v>41</v>
      </c>
      <c r="D81" t="s">
        <v>4</v>
      </c>
      <c r="E81">
        <v>36</v>
      </c>
      <c r="F81">
        <v>1</v>
      </c>
      <c r="G81">
        <v>0</v>
      </c>
      <c r="H81" s="3">
        <f>'raw picomol'!H81/SUM('raw picomol'!H$2:H$374)*100</f>
        <v>0.21109952534106233</v>
      </c>
      <c r="I81" s="3">
        <f>'raw picomol'!I81/SUM('raw picomol'!I$2:I$374)*100</f>
        <v>0.20106136064813995</v>
      </c>
      <c r="J81" s="3">
        <f>'raw picomol'!J81/SUM('raw picomol'!J$2:J$374)*100</f>
        <v>0.19381535473054184</v>
      </c>
      <c r="K81" s="3">
        <f>'raw picomol'!K81/SUM('raw picomol'!K$2:K$374)*100</f>
        <v>0.23722978829453822</v>
      </c>
      <c r="L81" s="3">
        <f>'raw picomol'!L81/SUM('raw picomol'!L$2:L$374)*100</f>
        <v>0.24592810774401538</v>
      </c>
      <c r="M81" s="3">
        <f>'raw picomol'!M81/SUM('raw picomol'!M$2:M$374)*100</f>
        <v>0.26823059951919825</v>
      </c>
      <c r="N81" s="3">
        <f>'raw picomol'!N81/SUM('raw picomol'!N$2:N$374)*100</f>
        <v>0.22862940001430498</v>
      </c>
      <c r="O81" s="3">
        <f>'raw picomol'!O81/SUM('raw picomol'!O$2:O$374)*100</f>
        <v>0.27110555189648239</v>
      </c>
      <c r="P81" s="3">
        <f>'raw picomol'!P81/SUM('raw picomol'!P$2:P$374)*100</f>
        <v>0.26663523614753398</v>
      </c>
      <c r="Q81" s="3">
        <f>'raw picomol'!Q81/SUM('raw picomol'!Q$2:Q$374)*100</f>
        <v>0.33647267798716901</v>
      </c>
      <c r="R81" s="3">
        <f>'raw picomol'!R81/SUM('raw picomol'!R$2:R$374)*100</f>
        <v>0.35340396837546556</v>
      </c>
      <c r="S81" s="3">
        <f>'raw picomol'!S81/SUM('raw picomol'!S$2:S$374)*100</f>
        <v>0.28698785190067139</v>
      </c>
    </row>
    <row r="82" spans="1:19" x14ac:dyDescent="0.2">
      <c r="A82" t="s">
        <v>74</v>
      </c>
      <c r="B82" t="s">
        <v>40</v>
      </c>
      <c r="C82" t="s">
        <v>41</v>
      </c>
      <c r="D82" t="s">
        <v>4</v>
      </c>
      <c r="E82">
        <v>36</v>
      </c>
      <c r="F82">
        <v>2</v>
      </c>
      <c r="G82">
        <v>0</v>
      </c>
      <c r="H82" s="3">
        <f>'raw picomol'!H82/SUM('raw picomol'!H$2:H$374)*100</f>
        <v>4.851430009529735E-2</v>
      </c>
      <c r="I82" s="3">
        <f>'raw picomol'!I82/SUM('raw picomol'!I$2:I$374)*100</f>
        <v>4.9536675163567342E-2</v>
      </c>
      <c r="J82" s="3">
        <f>'raw picomol'!J82/SUM('raw picomol'!J$2:J$374)*100</f>
        <v>4.1530279550634625E-2</v>
      </c>
      <c r="K82" s="3">
        <f>'raw picomol'!K82/SUM('raw picomol'!K$2:K$374)*100</f>
        <v>5.6574480722569043E-2</v>
      </c>
      <c r="L82" s="3">
        <f>'raw picomol'!L82/SUM('raw picomol'!L$2:L$374)*100</f>
        <v>9.1143796265392166E-2</v>
      </c>
      <c r="M82" s="3">
        <f>'raw picomol'!M82/SUM('raw picomol'!M$2:M$374)*100</f>
        <v>8.8954633316927434E-2</v>
      </c>
      <c r="N82" s="3">
        <f>'raw picomol'!N82/SUM('raw picomol'!N$2:N$374)*100</f>
        <v>7.5778444164460182E-2</v>
      </c>
      <c r="O82" s="3">
        <f>'raw picomol'!O82/SUM('raw picomol'!O$2:O$374)*100</f>
        <v>8.582334560864921E-2</v>
      </c>
      <c r="P82" s="3">
        <f>'raw picomol'!P82/SUM('raw picomol'!P$2:P$374)*100</f>
        <v>9.5465599619521141E-2</v>
      </c>
      <c r="Q82" s="3">
        <f>'raw picomol'!Q82/SUM('raw picomol'!Q$2:Q$374)*100</f>
        <v>0.10674459561897236</v>
      </c>
      <c r="R82" s="3">
        <f>'raw picomol'!R82/SUM('raw picomol'!R$2:R$374)*100</f>
        <v>0.11580433107810627</v>
      </c>
      <c r="S82" s="3">
        <f>'raw picomol'!S82/SUM('raw picomol'!S$2:S$374)*100</f>
        <v>9.3444877859858458E-2</v>
      </c>
    </row>
    <row r="83" spans="1:19" x14ac:dyDescent="0.2">
      <c r="A83" t="s">
        <v>75</v>
      </c>
      <c r="B83" t="s">
        <v>76</v>
      </c>
      <c r="C83" t="s">
        <v>77</v>
      </c>
      <c r="D83" t="s">
        <v>78</v>
      </c>
      <c r="E83">
        <v>10</v>
      </c>
      <c r="F83">
        <v>0</v>
      </c>
      <c r="G83">
        <v>0</v>
      </c>
      <c r="H83" s="3">
        <f>'raw picomol'!H83/SUM('raw picomol'!H$2:H$374)*100</f>
        <v>2.4388453897715403E-2</v>
      </c>
      <c r="I83" s="3">
        <f>'raw picomol'!I83/SUM('raw picomol'!I$2:I$374)*100</f>
        <v>0</v>
      </c>
      <c r="J83" s="3">
        <f>'raw picomol'!J83/SUM('raw picomol'!J$2:J$374)*100</f>
        <v>2.6412437798451417E-2</v>
      </c>
      <c r="K83" s="3">
        <f>'raw picomol'!K83/SUM('raw picomol'!K$2:K$374)*100</f>
        <v>0</v>
      </c>
      <c r="L83" s="3">
        <f>'raw picomol'!L83/SUM('raw picomol'!L$2:L$374)*100</f>
        <v>0</v>
      </c>
      <c r="M83" s="3">
        <f>'raw picomol'!M83/SUM('raw picomol'!M$2:M$374)*100</f>
        <v>0</v>
      </c>
      <c r="N83" s="3">
        <f>'raw picomol'!N83/SUM('raw picomol'!N$2:N$374)*100</f>
        <v>0</v>
      </c>
      <c r="O83" s="3">
        <f>'raw picomol'!O83/SUM('raw picomol'!O$2:O$374)*100</f>
        <v>0</v>
      </c>
      <c r="P83" s="3">
        <f>'raw picomol'!P83/SUM('raw picomol'!P$2:P$374)*100</f>
        <v>0</v>
      </c>
      <c r="Q83" s="3">
        <f>'raw picomol'!Q83/SUM('raw picomol'!Q$2:Q$374)*100</f>
        <v>0</v>
      </c>
      <c r="R83" s="3">
        <f>'raw picomol'!R83/SUM('raw picomol'!R$2:R$374)*100</f>
        <v>0</v>
      </c>
      <c r="S83" s="3">
        <f>'raw picomol'!S83/SUM('raw picomol'!S$2:S$374)*100</f>
        <v>0</v>
      </c>
    </row>
    <row r="84" spans="1:19" x14ac:dyDescent="0.2">
      <c r="A84" t="s">
        <v>79</v>
      </c>
      <c r="B84" t="s">
        <v>76</v>
      </c>
      <c r="C84" t="s">
        <v>77</v>
      </c>
      <c r="D84" t="s">
        <v>78</v>
      </c>
      <c r="E84">
        <v>14</v>
      </c>
      <c r="F84">
        <v>0</v>
      </c>
      <c r="G84">
        <v>0</v>
      </c>
      <c r="H84" s="3">
        <f>'raw picomol'!H84/SUM('raw picomol'!H$2:H$374)*100</f>
        <v>4.7257169843906162E-2</v>
      </c>
      <c r="I84" s="3">
        <f>'raw picomol'!I84/SUM('raw picomol'!I$2:I$374)*100</f>
        <v>5.3712490691234877E-2</v>
      </c>
      <c r="J84" s="3">
        <f>'raw picomol'!J84/SUM('raw picomol'!J$2:J$374)*100</f>
        <v>4.6382411970674595E-2</v>
      </c>
      <c r="K84" s="3">
        <f>'raw picomol'!K84/SUM('raw picomol'!K$2:K$374)*100</f>
        <v>4.1423266278307495E-2</v>
      </c>
      <c r="L84" s="3">
        <f>'raw picomol'!L84/SUM('raw picomol'!L$2:L$374)*100</f>
        <v>0</v>
      </c>
      <c r="M84" s="3">
        <f>'raw picomol'!M84/SUM('raw picomol'!M$2:M$374)*100</f>
        <v>0</v>
      </c>
      <c r="N84" s="3">
        <f>'raw picomol'!N84/SUM('raw picomol'!N$2:N$374)*100</f>
        <v>0</v>
      </c>
      <c r="O84" s="3">
        <f>'raw picomol'!O84/SUM('raw picomol'!O$2:O$374)*100</f>
        <v>0</v>
      </c>
      <c r="P84" s="3">
        <f>'raw picomol'!P84/SUM('raw picomol'!P$2:P$374)*100</f>
        <v>0</v>
      </c>
      <c r="Q84" s="3">
        <f>'raw picomol'!Q84/SUM('raw picomol'!Q$2:Q$374)*100</f>
        <v>0</v>
      </c>
      <c r="R84" s="3">
        <f>'raw picomol'!R84/SUM('raw picomol'!R$2:R$374)*100</f>
        <v>0</v>
      </c>
      <c r="S84" s="3">
        <f>'raw picomol'!S84/SUM('raw picomol'!S$2:S$374)*100</f>
        <v>0</v>
      </c>
    </row>
    <row r="85" spans="1:19" x14ac:dyDescent="0.2">
      <c r="A85" t="s">
        <v>80</v>
      </c>
      <c r="B85" t="s">
        <v>76</v>
      </c>
      <c r="C85" t="s">
        <v>77</v>
      </c>
      <c r="D85" t="s">
        <v>78</v>
      </c>
      <c r="E85">
        <v>16</v>
      </c>
      <c r="F85">
        <v>0</v>
      </c>
      <c r="G85">
        <v>0</v>
      </c>
      <c r="H85" s="3">
        <f>'raw picomol'!H85/SUM('raw picomol'!H$2:H$374)*100</f>
        <v>0.65950030435427132</v>
      </c>
      <c r="I85" s="3">
        <f>'raw picomol'!I85/SUM('raw picomol'!I$2:I$374)*100</f>
        <v>0.67930864374053357</v>
      </c>
      <c r="J85" s="3">
        <f>'raw picomol'!J85/SUM('raw picomol'!J$2:J$374)*100</f>
        <v>0.63936414234486139</v>
      </c>
      <c r="K85" s="3">
        <f>'raw picomol'!K85/SUM('raw picomol'!K$2:K$374)*100</f>
        <v>0.71167445959291376</v>
      </c>
      <c r="L85" s="3">
        <f>'raw picomol'!L85/SUM('raw picomol'!L$2:L$374)*100</f>
        <v>0</v>
      </c>
      <c r="M85" s="3">
        <f>'raw picomol'!M85/SUM('raw picomol'!M$2:M$374)*100</f>
        <v>0.18892790015008731</v>
      </c>
      <c r="N85" s="3">
        <f>'raw picomol'!N85/SUM('raw picomol'!N$2:N$374)*100</f>
        <v>0.18222507214918646</v>
      </c>
      <c r="O85" s="3">
        <f>'raw picomol'!O85/SUM('raw picomol'!O$2:O$374)*100</f>
        <v>0.17200843677968447</v>
      </c>
      <c r="P85" s="3">
        <f>'raw picomol'!P85/SUM('raw picomol'!P$2:P$374)*100</f>
        <v>0.21626953769775989</v>
      </c>
      <c r="Q85" s="3">
        <f>'raw picomol'!Q85/SUM('raw picomol'!Q$2:Q$374)*100</f>
        <v>0.33873315885828342</v>
      </c>
      <c r="R85" s="3">
        <f>'raw picomol'!R85/SUM('raw picomol'!R$2:R$374)*100</f>
        <v>0.29106838023463788</v>
      </c>
      <c r="S85" s="3">
        <f>'raw picomol'!S85/SUM('raw picomol'!S$2:S$374)*100</f>
        <v>0.33917801067995235</v>
      </c>
    </row>
    <row r="86" spans="1:19" x14ac:dyDescent="0.2">
      <c r="A86" t="s">
        <v>81</v>
      </c>
      <c r="B86" t="s">
        <v>76</v>
      </c>
      <c r="C86" t="s">
        <v>77</v>
      </c>
      <c r="D86" t="s">
        <v>78</v>
      </c>
      <c r="E86">
        <v>16</v>
      </c>
      <c r="F86">
        <v>1</v>
      </c>
      <c r="G86">
        <v>0</v>
      </c>
      <c r="H86" s="3">
        <f>'raw picomol'!H86/SUM('raw picomol'!H$2:H$374)*100</f>
        <v>0.80989688467647514</v>
      </c>
      <c r="I86" s="3">
        <f>'raw picomol'!I86/SUM('raw picomol'!I$2:I$374)*100</f>
        <v>0.86318014430694057</v>
      </c>
      <c r="J86" s="3">
        <f>'raw picomol'!J86/SUM('raw picomol'!J$2:J$374)*100</f>
        <v>0.81285145849548135</v>
      </c>
      <c r="K86" s="3">
        <f>'raw picomol'!K86/SUM('raw picomol'!K$2:K$374)*100</f>
        <v>0.85254441618085419</v>
      </c>
      <c r="L86" s="3">
        <f>'raw picomol'!L86/SUM('raw picomol'!L$2:L$374)*100</f>
        <v>0.25500567696610649</v>
      </c>
      <c r="M86" s="3">
        <f>'raw picomol'!M86/SUM('raw picomol'!M$2:M$374)*100</f>
        <v>0.21852595754713505</v>
      </c>
      <c r="N86" s="3">
        <f>'raw picomol'!N86/SUM('raw picomol'!N$2:N$374)*100</f>
        <v>0.22524378426693778</v>
      </c>
      <c r="O86" s="3">
        <f>'raw picomol'!O86/SUM('raw picomol'!O$2:O$374)*100</f>
        <v>0.16954261513163585</v>
      </c>
      <c r="P86" s="3">
        <f>'raw picomol'!P86/SUM('raw picomol'!P$2:P$374)*100</f>
        <v>0.24735685709538247</v>
      </c>
      <c r="Q86" s="3">
        <f>'raw picomol'!Q86/SUM('raw picomol'!Q$2:Q$374)*100</f>
        <v>0.46827957970021056</v>
      </c>
      <c r="R86" s="3">
        <f>'raw picomol'!R86/SUM('raw picomol'!R$2:R$374)*100</f>
        <v>0.33745768102917778</v>
      </c>
      <c r="S86" s="3">
        <f>'raw picomol'!S86/SUM('raw picomol'!S$2:S$374)*100</f>
        <v>0.42010307821124537</v>
      </c>
    </row>
    <row r="87" spans="1:19" x14ac:dyDescent="0.2">
      <c r="A87" t="s">
        <v>82</v>
      </c>
      <c r="B87" t="s">
        <v>76</v>
      </c>
      <c r="C87" t="s">
        <v>77</v>
      </c>
      <c r="D87" t="s">
        <v>78</v>
      </c>
      <c r="E87">
        <v>18</v>
      </c>
      <c r="F87">
        <v>1</v>
      </c>
      <c r="G87">
        <v>0</v>
      </c>
      <c r="H87" s="3">
        <f>'raw picomol'!H87/SUM('raw picomol'!H$2:H$374)*100</f>
        <v>0.30483300128695184</v>
      </c>
      <c r="I87" s="3">
        <f>'raw picomol'!I87/SUM('raw picomol'!I$2:I$374)*100</f>
        <v>0.32931858401949404</v>
      </c>
      <c r="J87" s="3">
        <f>'raw picomol'!J87/SUM('raw picomol'!J$2:J$374)*100</f>
        <v>0.27777013438263515</v>
      </c>
      <c r="K87" s="3">
        <f>'raw picomol'!K87/SUM('raw picomol'!K$2:K$374)*100</f>
        <v>0.28928895510490221</v>
      </c>
      <c r="L87" s="3">
        <f>'raw picomol'!L87/SUM('raw picomol'!L$2:L$374)*100</f>
        <v>8.5958386908836601E-2</v>
      </c>
      <c r="M87" s="3">
        <f>'raw picomol'!M87/SUM('raw picomol'!M$2:M$374)*100</f>
        <v>6.6731665217097266E-2</v>
      </c>
      <c r="N87" s="3">
        <f>'raw picomol'!N87/SUM('raw picomol'!N$2:N$374)*100</f>
        <v>6.3502277554278799E-2</v>
      </c>
      <c r="O87" s="3">
        <f>'raw picomol'!O87/SUM('raw picomol'!O$2:O$374)*100</f>
        <v>0</v>
      </c>
      <c r="P87" s="3">
        <f>'raw picomol'!P87/SUM('raw picomol'!P$2:P$374)*100</f>
        <v>8.1037961302287381E-2</v>
      </c>
      <c r="Q87" s="3">
        <f>'raw picomol'!Q87/SUM('raw picomol'!Q$2:Q$374)*100</f>
        <v>0.1094618684946051</v>
      </c>
      <c r="R87" s="3">
        <f>'raw picomol'!R87/SUM('raw picomol'!R$2:R$374)*100</f>
        <v>0</v>
      </c>
      <c r="S87" s="3">
        <f>'raw picomol'!S87/SUM('raw picomol'!S$2:S$374)*100</f>
        <v>0.10428642237949207</v>
      </c>
    </row>
    <row r="88" spans="1:19" x14ac:dyDescent="0.2">
      <c r="A88" t="s">
        <v>83</v>
      </c>
      <c r="B88" t="s">
        <v>83</v>
      </c>
      <c r="C88" t="s">
        <v>84</v>
      </c>
      <c r="D88" t="s">
        <v>4</v>
      </c>
      <c r="E88">
        <v>28</v>
      </c>
      <c r="F88">
        <v>3</v>
      </c>
      <c r="G88">
        <v>0</v>
      </c>
      <c r="H88" s="3">
        <f>'raw picomol'!H88/SUM('raw picomol'!H$2:H$374)*100</f>
        <v>10.623737850766796</v>
      </c>
      <c r="I88" s="3">
        <f>'raw picomol'!I88/SUM('raw picomol'!I$2:I$374)*100</f>
        <v>10.712688625888685</v>
      </c>
      <c r="J88" s="3">
        <f>'raw picomol'!J88/SUM('raw picomol'!J$2:J$374)*100</f>
        <v>10.064402535814338</v>
      </c>
      <c r="K88" s="3">
        <f>'raw picomol'!K88/SUM('raw picomol'!K$2:K$374)*100</f>
        <v>10.659486880861477</v>
      </c>
      <c r="L88" s="3">
        <f>'raw picomol'!L88/SUM('raw picomol'!L$2:L$374)*100</f>
        <v>9.4439953770884877</v>
      </c>
      <c r="M88" s="3">
        <f>'raw picomol'!M88/SUM('raw picomol'!M$2:M$374)*100</f>
        <v>9.4426139488721539</v>
      </c>
      <c r="N88" s="3">
        <f>'raw picomol'!N88/SUM('raw picomol'!N$2:N$374)*100</f>
        <v>10.052342780219901</v>
      </c>
      <c r="O88" s="3">
        <f>'raw picomol'!O88/SUM('raw picomol'!O$2:O$374)*100</f>
        <v>10.030843335294319</v>
      </c>
      <c r="P88" s="3">
        <f>'raw picomol'!P88/SUM('raw picomol'!P$2:P$374)*100</f>
        <v>8.7844136386398439</v>
      </c>
      <c r="Q88" s="3">
        <f>'raw picomol'!Q88/SUM('raw picomol'!Q$2:Q$374)*100</f>
        <v>10.297942718397795</v>
      </c>
      <c r="R88" s="3">
        <f>'raw picomol'!R88/SUM('raw picomol'!R$2:R$374)*100</f>
        <v>11.095250746746082</v>
      </c>
      <c r="S88" s="3">
        <f>'raw picomol'!S88/SUM('raw picomol'!S$2:S$374)*100</f>
        <v>9.2038728148674771</v>
      </c>
    </row>
    <row r="89" spans="1:19" x14ac:dyDescent="0.2">
      <c r="A89" t="s">
        <v>86</v>
      </c>
      <c r="B89" t="s">
        <v>85</v>
      </c>
      <c r="C89" t="s">
        <v>10</v>
      </c>
      <c r="D89" t="s">
        <v>4</v>
      </c>
      <c r="E89">
        <v>38</v>
      </c>
      <c r="F89">
        <v>1</v>
      </c>
      <c r="G89">
        <v>2</v>
      </c>
      <c r="H89" s="3">
        <f>'raw picomol'!H89/SUM('raw picomol'!H$2:H$374)*100</f>
        <v>3.4424147244576084E-2</v>
      </c>
      <c r="I89" s="3">
        <f>'raw picomol'!I89/SUM('raw picomol'!I$2:I$374)*100</f>
        <v>0</v>
      </c>
      <c r="J89" s="3">
        <f>'raw picomol'!J89/SUM('raw picomol'!J$2:J$374)*100</f>
        <v>2.462147392369746E-2</v>
      </c>
      <c r="K89" s="3">
        <f>'raw picomol'!K89/SUM('raw picomol'!K$2:K$374)*100</f>
        <v>0</v>
      </c>
      <c r="L89" s="3">
        <f>'raw picomol'!L89/SUM('raw picomol'!L$2:L$374)*100</f>
        <v>0</v>
      </c>
      <c r="M89" s="3">
        <f>'raw picomol'!M89/SUM('raw picomol'!M$2:M$374)*100</f>
        <v>0</v>
      </c>
      <c r="N89" s="3">
        <f>'raw picomol'!N89/SUM('raw picomol'!N$2:N$374)*100</f>
        <v>0</v>
      </c>
      <c r="O89" s="3">
        <f>'raw picomol'!O89/SUM('raw picomol'!O$2:O$374)*100</f>
        <v>0</v>
      </c>
      <c r="P89" s="3">
        <f>'raw picomol'!P89/SUM('raw picomol'!P$2:P$374)*100</f>
        <v>0</v>
      </c>
      <c r="Q89" s="3">
        <f>'raw picomol'!Q89/SUM('raw picomol'!Q$2:Q$374)*100</f>
        <v>0</v>
      </c>
      <c r="R89" s="3">
        <f>'raw picomol'!R89/SUM('raw picomol'!R$2:R$374)*100</f>
        <v>0</v>
      </c>
      <c r="S89" s="3">
        <f>'raw picomol'!S89/SUM('raw picomol'!S$2:S$374)*100</f>
        <v>0</v>
      </c>
    </row>
    <row r="90" spans="1:19" x14ac:dyDescent="0.2">
      <c r="A90" t="s">
        <v>87</v>
      </c>
      <c r="B90" t="s">
        <v>85</v>
      </c>
      <c r="C90" t="s">
        <v>10</v>
      </c>
      <c r="D90" t="s">
        <v>4</v>
      </c>
      <c r="E90">
        <v>40</v>
      </c>
      <c r="F90">
        <v>0</v>
      </c>
      <c r="G90">
        <v>4</v>
      </c>
      <c r="H90" s="3">
        <f>'raw picomol'!H90/SUM('raw picomol'!H$2:H$374)*100</f>
        <v>0</v>
      </c>
      <c r="I90" s="3">
        <f>'raw picomol'!I90/SUM('raw picomol'!I$2:I$374)*100</f>
        <v>0</v>
      </c>
      <c r="J90" s="3">
        <f>'raw picomol'!J90/SUM('raw picomol'!J$2:J$374)*100</f>
        <v>0</v>
      </c>
      <c r="K90" s="3">
        <f>'raw picomol'!K90/SUM('raw picomol'!K$2:K$374)*100</f>
        <v>0</v>
      </c>
      <c r="L90" s="3">
        <f>'raw picomol'!L90/SUM('raw picomol'!L$2:L$374)*100</f>
        <v>0.34912311460473411</v>
      </c>
      <c r="M90" s="3">
        <f>'raw picomol'!M90/SUM('raw picomol'!M$2:M$374)*100</f>
        <v>0.16068338149476952</v>
      </c>
      <c r="N90" s="3">
        <f>'raw picomol'!N90/SUM('raw picomol'!N$2:N$374)*100</f>
        <v>0.1184767707053599</v>
      </c>
      <c r="O90" s="3">
        <f>'raw picomol'!O90/SUM('raw picomol'!O$2:O$374)*100</f>
        <v>0.17456980207973766</v>
      </c>
      <c r="P90" s="3">
        <f>'raw picomol'!P90/SUM('raw picomol'!P$2:P$374)*100</f>
        <v>0</v>
      </c>
      <c r="Q90" s="3">
        <f>'raw picomol'!Q90/SUM('raw picomol'!Q$2:Q$374)*100</f>
        <v>0.17954237036680543</v>
      </c>
      <c r="R90" s="3">
        <f>'raw picomol'!R90/SUM('raw picomol'!R$2:R$374)*100</f>
        <v>0</v>
      </c>
      <c r="S90" s="3">
        <f>'raw picomol'!S90/SUM('raw picomol'!S$2:S$374)*100</f>
        <v>0</v>
      </c>
    </row>
    <row r="91" spans="1:19" x14ac:dyDescent="0.2">
      <c r="A91" t="s">
        <v>88</v>
      </c>
      <c r="B91" t="s">
        <v>85</v>
      </c>
      <c r="C91" t="s">
        <v>10</v>
      </c>
      <c r="D91" t="s">
        <v>4</v>
      </c>
      <c r="E91">
        <v>40</v>
      </c>
      <c r="F91">
        <v>1</v>
      </c>
      <c r="G91">
        <v>5</v>
      </c>
      <c r="H91" s="3">
        <f>'raw picomol'!H91/SUM('raw picomol'!H$2:H$374)*100</f>
        <v>0.28439141804221829</v>
      </c>
      <c r="I91" s="3">
        <f>'raw picomol'!I91/SUM('raw picomol'!I$2:I$374)*100</f>
        <v>0</v>
      </c>
      <c r="J91" s="3">
        <f>'raw picomol'!J91/SUM('raw picomol'!J$2:J$374)*100</f>
        <v>0.26337209239272058</v>
      </c>
      <c r="K91" s="3">
        <f>'raw picomol'!K91/SUM('raw picomol'!K$2:K$374)*100</f>
        <v>4.3276976306229606E-2</v>
      </c>
      <c r="L91" s="3">
        <f>'raw picomol'!L91/SUM('raw picomol'!L$2:L$374)*100</f>
        <v>0</v>
      </c>
      <c r="M91" s="3">
        <f>'raw picomol'!M91/SUM('raw picomol'!M$2:M$374)*100</f>
        <v>0</v>
      </c>
      <c r="N91" s="3">
        <f>'raw picomol'!N91/SUM('raw picomol'!N$2:N$374)*100</f>
        <v>0</v>
      </c>
      <c r="O91" s="3">
        <f>'raw picomol'!O91/SUM('raw picomol'!O$2:O$374)*100</f>
        <v>0</v>
      </c>
      <c r="P91" s="3">
        <f>'raw picomol'!P91/SUM('raw picomol'!P$2:P$374)*100</f>
        <v>0</v>
      </c>
      <c r="Q91" s="3">
        <f>'raw picomol'!Q91/SUM('raw picomol'!Q$2:Q$374)*100</f>
        <v>0</v>
      </c>
      <c r="R91" s="3">
        <f>'raw picomol'!R91/SUM('raw picomol'!R$2:R$374)*100</f>
        <v>0</v>
      </c>
      <c r="S91" s="3">
        <f>'raw picomol'!S91/SUM('raw picomol'!S$2:S$374)*100</f>
        <v>0</v>
      </c>
    </row>
    <row r="92" spans="1:19" x14ac:dyDescent="0.2">
      <c r="A92" t="s">
        <v>89</v>
      </c>
      <c r="B92" t="s">
        <v>85</v>
      </c>
      <c r="C92" t="s">
        <v>10</v>
      </c>
      <c r="D92" t="s">
        <v>4</v>
      </c>
      <c r="E92">
        <v>42</v>
      </c>
      <c r="F92">
        <v>0</v>
      </c>
      <c r="G92">
        <v>3</v>
      </c>
      <c r="H92" s="3">
        <f>'raw picomol'!H92/SUM('raw picomol'!H$2:H$374)*100</f>
        <v>7.2455920328386492E-2</v>
      </c>
      <c r="I92" s="3">
        <f>'raw picomol'!I92/SUM('raw picomol'!I$2:I$374)*100</f>
        <v>6.9850657857545573E-2</v>
      </c>
      <c r="J92" s="3">
        <f>'raw picomol'!J92/SUM('raw picomol'!J$2:J$374)*100</f>
        <v>8.2403097686475926E-2</v>
      </c>
      <c r="K92" s="3">
        <f>'raw picomol'!K92/SUM('raw picomol'!K$2:K$374)*100</f>
        <v>2.8512374614579731E-2</v>
      </c>
      <c r="L92" s="3">
        <f>'raw picomol'!L92/SUM('raw picomol'!L$2:L$374)*100</f>
        <v>0</v>
      </c>
      <c r="M92" s="3">
        <f>'raw picomol'!M92/SUM('raw picomol'!M$2:M$374)*100</f>
        <v>0</v>
      </c>
      <c r="N92" s="3">
        <f>'raw picomol'!N92/SUM('raw picomol'!N$2:N$374)*100</f>
        <v>0</v>
      </c>
      <c r="O92" s="3">
        <f>'raw picomol'!O92/SUM('raw picomol'!O$2:O$374)*100</f>
        <v>0</v>
      </c>
      <c r="P92" s="3">
        <f>'raw picomol'!P92/SUM('raw picomol'!P$2:P$374)*100</f>
        <v>0</v>
      </c>
      <c r="Q92" s="3">
        <f>'raw picomol'!Q92/SUM('raw picomol'!Q$2:Q$374)*100</f>
        <v>0</v>
      </c>
      <c r="R92" s="3">
        <f>'raw picomol'!R92/SUM('raw picomol'!R$2:R$374)*100</f>
        <v>0</v>
      </c>
      <c r="S92" s="3">
        <f>'raw picomol'!S92/SUM('raw picomol'!S$2:S$374)*100</f>
        <v>0</v>
      </c>
    </row>
    <row r="93" spans="1:19" x14ac:dyDescent="0.2">
      <c r="A93" t="s">
        <v>90</v>
      </c>
      <c r="B93" t="s">
        <v>85</v>
      </c>
      <c r="C93" t="s">
        <v>10</v>
      </c>
      <c r="D93" t="s">
        <v>4</v>
      </c>
      <c r="E93">
        <v>42</v>
      </c>
      <c r="F93">
        <v>0</v>
      </c>
      <c r="G93">
        <v>4</v>
      </c>
      <c r="H93" s="3">
        <f>'raw picomol'!H93/SUM('raw picomol'!H$2:H$374)*100</f>
        <v>0.24821886875698701</v>
      </c>
      <c r="I93" s="3">
        <f>'raw picomol'!I93/SUM('raw picomol'!I$2:I$374)*100</f>
        <v>0.25503195081494651</v>
      </c>
      <c r="J93" s="3">
        <f>'raw picomol'!J93/SUM('raw picomol'!J$2:J$374)*100</f>
        <v>0.25442252716195068</v>
      </c>
      <c r="K93" s="3">
        <f>'raw picomol'!K93/SUM('raw picomol'!K$2:K$374)*100</f>
        <v>0.10137396472227915</v>
      </c>
      <c r="L93" s="3">
        <f>'raw picomol'!L93/SUM('raw picomol'!L$2:L$374)*100</f>
        <v>0</v>
      </c>
      <c r="M93" s="3">
        <f>'raw picomol'!M93/SUM('raw picomol'!M$2:M$374)*100</f>
        <v>0.10897124831730394</v>
      </c>
      <c r="N93" s="3">
        <f>'raw picomol'!N93/SUM('raw picomol'!N$2:N$374)*100</f>
        <v>0.12648034604634187</v>
      </c>
      <c r="O93" s="3">
        <f>'raw picomol'!O93/SUM('raw picomol'!O$2:O$374)*100</f>
        <v>0</v>
      </c>
      <c r="P93" s="3">
        <f>'raw picomol'!P93/SUM('raw picomol'!P$2:P$374)*100</f>
        <v>0</v>
      </c>
      <c r="Q93" s="3">
        <f>'raw picomol'!Q93/SUM('raw picomol'!Q$2:Q$374)*100</f>
        <v>0</v>
      </c>
      <c r="R93" s="3">
        <f>'raw picomol'!R93/SUM('raw picomol'!R$2:R$374)*100</f>
        <v>0</v>
      </c>
      <c r="S93" s="3">
        <f>'raw picomol'!S93/SUM('raw picomol'!S$2:S$374)*100</f>
        <v>3.0549707169491822E-2</v>
      </c>
    </row>
    <row r="94" spans="1:19" x14ac:dyDescent="0.2">
      <c r="A94" t="s">
        <v>91</v>
      </c>
      <c r="B94" t="s">
        <v>85</v>
      </c>
      <c r="C94" t="s">
        <v>10</v>
      </c>
      <c r="D94" t="s">
        <v>4</v>
      </c>
      <c r="E94">
        <v>42</v>
      </c>
      <c r="F94">
        <v>1</v>
      </c>
      <c r="G94">
        <v>5</v>
      </c>
      <c r="H94" s="3">
        <f>'raw picomol'!H94/SUM('raw picomol'!H$2:H$374)*100</f>
        <v>8.1056279466094269E-2</v>
      </c>
      <c r="I94" s="3">
        <f>'raw picomol'!I94/SUM('raw picomol'!I$2:I$374)*100</f>
        <v>0.10323812496111245</v>
      </c>
      <c r="J94" s="3">
        <f>'raw picomol'!J94/SUM('raw picomol'!J$2:J$374)*100</f>
        <v>8.3450759894301271E-2</v>
      </c>
      <c r="K94" s="3">
        <f>'raw picomol'!K94/SUM('raw picomol'!K$2:K$374)*100</f>
        <v>0</v>
      </c>
      <c r="L94" s="3">
        <f>'raw picomol'!L94/SUM('raw picomol'!L$2:L$374)*100</f>
        <v>0</v>
      </c>
      <c r="M94" s="3">
        <f>'raw picomol'!M94/SUM('raw picomol'!M$2:M$374)*100</f>
        <v>0</v>
      </c>
      <c r="N94" s="3">
        <f>'raw picomol'!N94/SUM('raw picomol'!N$2:N$374)*100</f>
        <v>0</v>
      </c>
      <c r="O94" s="3">
        <f>'raw picomol'!O94/SUM('raw picomol'!O$2:O$374)*100</f>
        <v>0</v>
      </c>
      <c r="P94" s="3">
        <f>'raw picomol'!P94/SUM('raw picomol'!P$2:P$374)*100</f>
        <v>0</v>
      </c>
      <c r="Q94" s="3">
        <f>'raw picomol'!Q94/SUM('raw picomol'!Q$2:Q$374)*100</f>
        <v>0</v>
      </c>
      <c r="R94" s="3">
        <f>'raw picomol'!R94/SUM('raw picomol'!R$2:R$374)*100</f>
        <v>0</v>
      </c>
      <c r="S94" s="3">
        <f>'raw picomol'!S94/SUM('raw picomol'!S$2:S$374)*100</f>
        <v>0</v>
      </c>
    </row>
    <row r="95" spans="1:19" x14ac:dyDescent="0.2">
      <c r="A95" t="s">
        <v>92</v>
      </c>
      <c r="B95" t="s">
        <v>85</v>
      </c>
      <c r="C95" t="s">
        <v>10</v>
      </c>
      <c r="D95" t="s">
        <v>4</v>
      </c>
      <c r="E95">
        <v>44</v>
      </c>
      <c r="F95">
        <v>0</v>
      </c>
      <c r="G95">
        <v>3</v>
      </c>
      <c r="H95" s="3">
        <f>'raw picomol'!H95/SUM('raw picomol'!H$2:H$374)*100</f>
        <v>0.61758364826236778</v>
      </c>
      <c r="I95" s="3">
        <f>'raw picomol'!I95/SUM('raw picomol'!I$2:I$374)*100</f>
        <v>0.61351317571757402</v>
      </c>
      <c r="J95" s="3">
        <f>'raw picomol'!J95/SUM('raw picomol'!J$2:J$374)*100</f>
        <v>0.61142806191128751</v>
      </c>
      <c r="K95" s="3">
        <f>'raw picomol'!K95/SUM('raw picomol'!K$2:K$374)*100</f>
        <v>0.31511359076298689</v>
      </c>
      <c r="L95" s="3">
        <f>'raw picomol'!L95/SUM('raw picomol'!L$2:L$374)*100</f>
        <v>0</v>
      </c>
      <c r="M95" s="3">
        <f>'raw picomol'!M95/SUM('raw picomol'!M$2:M$374)*100</f>
        <v>0.37301933711627061</v>
      </c>
      <c r="N95" s="3">
        <f>'raw picomol'!N95/SUM('raw picomol'!N$2:N$374)*100</f>
        <v>0.38250868672252392</v>
      </c>
      <c r="O95" s="3">
        <f>'raw picomol'!O95/SUM('raw picomol'!O$2:O$374)*100</f>
        <v>0</v>
      </c>
      <c r="P95" s="3">
        <f>'raw picomol'!P95/SUM('raw picomol'!P$2:P$374)*100</f>
        <v>0.2792692214072105</v>
      </c>
      <c r="Q95" s="3">
        <f>'raw picomol'!Q95/SUM('raw picomol'!Q$2:Q$374)*100</f>
        <v>0</v>
      </c>
      <c r="R95" s="3">
        <f>'raw picomol'!R95/SUM('raw picomol'!R$2:R$374)*100</f>
        <v>0.13761961913307497</v>
      </c>
      <c r="S95" s="3">
        <f>'raw picomol'!S95/SUM('raw picomol'!S$2:S$374)*100</f>
        <v>7.6576143663896548E-2</v>
      </c>
    </row>
    <row r="96" spans="1:19" x14ac:dyDescent="0.2">
      <c r="A96" t="s">
        <v>93</v>
      </c>
      <c r="B96" t="s">
        <v>85</v>
      </c>
      <c r="C96" t="s">
        <v>10</v>
      </c>
      <c r="D96" t="s">
        <v>4</v>
      </c>
      <c r="E96">
        <v>44</v>
      </c>
      <c r="F96">
        <v>0</v>
      </c>
      <c r="G96">
        <v>4</v>
      </c>
      <c r="H96" s="3">
        <f>'raw picomol'!H96/SUM('raw picomol'!H$2:H$374)*100</f>
        <v>3.4239927401563972</v>
      </c>
      <c r="I96" s="3">
        <f>'raw picomol'!I96/SUM('raw picomol'!I$2:I$374)*100</f>
        <v>3.2330947631094613</v>
      </c>
      <c r="J96" s="3">
        <f>'raw picomol'!J96/SUM('raw picomol'!J$2:J$374)*100</f>
        <v>3.4448825558977756</v>
      </c>
      <c r="K96" s="3">
        <f>'raw picomol'!K96/SUM('raw picomol'!K$2:K$374)*100</f>
        <v>1.4910807281598679</v>
      </c>
      <c r="L96" s="3">
        <f>'raw picomol'!L96/SUM('raw picomol'!L$2:L$374)*100</f>
        <v>1.6022342629617814</v>
      </c>
      <c r="M96" s="3">
        <f>'raw picomol'!M96/SUM('raw picomol'!M$2:M$374)*100</f>
        <v>1.7223466143084474</v>
      </c>
      <c r="N96" s="3">
        <f>'raw picomol'!N96/SUM('raw picomol'!N$2:N$374)*100</f>
        <v>1.7906144866592522</v>
      </c>
      <c r="O96" s="3">
        <f>'raw picomol'!O96/SUM('raw picomol'!O$2:O$374)*100</f>
        <v>1.0843426649521204</v>
      </c>
      <c r="P96" s="3">
        <f>'raw picomol'!P96/SUM('raw picomol'!P$2:P$374)*100</f>
        <v>1.8644347525855525</v>
      </c>
      <c r="Q96" s="3">
        <f>'raw picomol'!Q96/SUM('raw picomol'!Q$2:Q$374)*100</f>
        <v>1.1612475779174463</v>
      </c>
      <c r="R96" s="3">
        <f>'raw picomol'!R96/SUM('raw picomol'!R$2:R$374)*100</f>
        <v>1.1104311166958014</v>
      </c>
      <c r="S96" s="3">
        <f>'raw picomol'!S96/SUM('raw picomol'!S$2:S$374)*100</f>
        <v>0.56881880727634693</v>
      </c>
    </row>
    <row r="97" spans="1:19" x14ac:dyDescent="0.2">
      <c r="A97" t="s">
        <v>94</v>
      </c>
      <c r="B97" t="s">
        <v>85</v>
      </c>
      <c r="C97" t="s">
        <v>10</v>
      </c>
      <c r="D97" t="s">
        <v>4</v>
      </c>
      <c r="E97">
        <v>44</v>
      </c>
      <c r="F97">
        <v>0</v>
      </c>
      <c r="G97">
        <v>5</v>
      </c>
      <c r="H97" s="3">
        <f>'raw picomol'!H97/SUM('raw picomol'!H$2:H$374)*100</f>
        <v>0.27367518437179672</v>
      </c>
      <c r="I97" s="3">
        <f>'raw picomol'!I97/SUM('raw picomol'!I$2:I$374)*100</f>
        <v>0.2644077638863051</v>
      </c>
      <c r="J97" s="3">
        <f>'raw picomol'!J97/SUM('raw picomol'!J$2:J$374)*100</f>
        <v>0.24760862219048457</v>
      </c>
      <c r="K97" s="3">
        <f>'raw picomol'!K97/SUM('raw picomol'!K$2:K$374)*100</f>
        <v>0.14117476978271179</v>
      </c>
      <c r="L97" s="3">
        <f>'raw picomol'!L97/SUM('raw picomol'!L$2:L$374)*100</f>
        <v>0</v>
      </c>
      <c r="M97" s="3">
        <f>'raw picomol'!M97/SUM('raw picomol'!M$2:M$374)*100</f>
        <v>0.10331054960096657</v>
      </c>
      <c r="N97" s="3">
        <f>'raw picomol'!N97/SUM('raw picomol'!N$2:N$374)*100</f>
        <v>9.7664116112415642E-2</v>
      </c>
      <c r="O97" s="3">
        <f>'raw picomol'!O97/SUM('raw picomol'!O$2:O$374)*100</f>
        <v>0</v>
      </c>
      <c r="P97" s="3">
        <f>'raw picomol'!P97/SUM('raw picomol'!P$2:P$374)*100</f>
        <v>0.16834907626385284</v>
      </c>
      <c r="Q97" s="3">
        <f>'raw picomol'!Q97/SUM('raw picomol'!Q$2:Q$374)*100</f>
        <v>0</v>
      </c>
      <c r="R97" s="3">
        <f>'raw picomol'!R97/SUM('raw picomol'!R$2:R$374)*100</f>
        <v>7.7647306022345888E-2</v>
      </c>
      <c r="S97" s="3">
        <f>'raw picomol'!S97/SUM('raw picomol'!S$2:S$374)*100</f>
        <v>0.10266750415902674</v>
      </c>
    </row>
    <row r="98" spans="1:19" x14ac:dyDescent="0.2">
      <c r="A98" t="s">
        <v>95</v>
      </c>
      <c r="B98" t="s">
        <v>85</v>
      </c>
      <c r="C98" t="s">
        <v>10</v>
      </c>
      <c r="D98" t="s">
        <v>4</v>
      </c>
      <c r="E98">
        <v>46</v>
      </c>
      <c r="F98">
        <v>0</v>
      </c>
      <c r="G98">
        <v>4</v>
      </c>
      <c r="H98" s="3">
        <f>'raw picomol'!H98/SUM('raw picomol'!H$2:H$374)*100</f>
        <v>0.16295101815653071</v>
      </c>
      <c r="I98" s="3">
        <f>'raw picomol'!I98/SUM('raw picomol'!I$2:I$374)*100</f>
        <v>0.16176565177038815</v>
      </c>
      <c r="J98" s="3">
        <f>'raw picomol'!J98/SUM('raw picomol'!J$2:J$374)*100</f>
        <v>0.1619279448152495</v>
      </c>
      <c r="K98" s="3">
        <f>'raw picomol'!K98/SUM('raw picomol'!K$2:K$374)*100</f>
        <v>7.829938907363794E-2</v>
      </c>
      <c r="L98" s="3">
        <f>'raw picomol'!L98/SUM('raw picomol'!L$2:L$374)*100</f>
        <v>0</v>
      </c>
      <c r="M98" s="3">
        <f>'raw picomol'!M98/SUM('raw picomol'!M$2:M$374)*100</f>
        <v>0</v>
      </c>
      <c r="N98" s="3">
        <f>'raw picomol'!N98/SUM('raw picomol'!N$2:N$374)*100</f>
        <v>0</v>
      </c>
      <c r="O98" s="3">
        <f>'raw picomol'!O98/SUM('raw picomol'!O$2:O$374)*100</f>
        <v>0</v>
      </c>
      <c r="P98" s="3">
        <f>'raw picomol'!P98/SUM('raw picomol'!P$2:P$374)*100</f>
        <v>0.11438379979502725</v>
      </c>
      <c r="Q98" s="3">
        <f>'raw picomol'!Q98/SUM('raw picomol'!Q$2:Q$374)*100</f>
        <v>0</v>
      </c>
      <c r="R98" s="3">
        <f>'raw picomol'!R98/SUM('raw picomol'!R$2:R$374)*100</f>
        <v>0.10867900811578862</v>
      </c>
      <c r="S98" s="3">
        <f>'raw picomol'!S98/SUM('raw picomol'!S$2:S$374)*100</f>
        <v>5.6953499010228718E-2</v>
      </c>
    </row>
    <row r="99" spans="1:19" x14ac:dyDescent="0.2">
      <c r="A99" t="s">
        <v>98</v>
      </c>
      <c r="B99" t="s">
        <v>96</v>
      </c>
      <c r="C99" t="s">
        <v>3</v>
      </c>
      <c r="D99" t="s">
        <v>97</v>
      </c>
      <c r="E99">
        <v>16</v>
      </c>
      <c r="F99">
        <v>1</v>
      </c>
      <c r="G99">
        <v>0</v>
      </c>
      <c r="H99" s="3">
        <f>'raw picomol'!H99/SUM('raw picomol'!H$2:H$374)*100</f>
        <v>1.4956614023770352E-2</v>
      </c>
      <c r="I99" s="3">
        <f>'raw picomol'!I99/SUM('raw picomol'!I$2:I$374)*100</f>
        <v>1.5326291892680822E-2</v>
      </c>
      <c r="J99" s="3">
        <f>'raw picomol'!J99/SUM('raw picomol'!J$2:J$374)*100</f>
        <v>1.7920271835036607E-2</v>
      </c>
      <c r="K99" s="3">
        <f>'raw picomol'!K99/SUM('raw picomol'!K$2:K$374)*100</f>
        <v>0</v>
      </c>
      <c r="L99" s="3">
        <f>'raw picomol'!L99/SUM('raw picomol'!L$2:L$374)*100</f>
        <v>0</v>
      </c>
      <c r="M99" s="3">
        <f>'raw picomol'!M99/SUM('raw picomol'!M$2:M$374)*100</f>
        <v>0</v>
      </c>
      <c r="N99" s="3">
        <f>'raw picomol'!N99/SUM('raw picomol'!N$2:N$374)*100</f>
        <v>0</v>
      </c>
      <c r="O99" s="3">
        <f>'raw picomol'!O99/SUM('raw picomol'!O$2:O$374)*100</f>
        <v>0</v>
      </c>
      <c r="P99" s="3">
        <f>'raw picomol'!P99/SUM('raw picomol'!P$2:P$374)*100</f>
        <v>0</v>
      </c>
      <c r="Q99" s="3">
        <f>'raw picomol'!Q99/SUM('raw picomol'!Q$2:Q$374)*100</f>
        <v>0</v>
      </c>
      <c r="R99" s="3">
        <f>'raw picomol'!R99/SUM('raw picomol'!R$2:R$374)*100</f>
        <v>0</v>
      </c>
      <c r="S99" s="3">
        <f>'raw picomol'!S99/SUM('raw picomol'!S$2:S$374)*100</f>
        <v>0</v>
      </c>
    </row>
    <row r="100" spans="1:19" x14ac:dyDescent="0.2">
      <c r="A100" t="s">
        <v>99</v>
      </c>
      <c r="B100" t="s">
        <v>96</v>
      </c>
      <c r="C100" t="s">
        <v>3</v>
      </c>
      <c r="D100" t="s">
        <v>97</v>
      </c>
      <c r="E100">
        <v>16</v>
      </c>
      <c r="F100">
        <v>2</v>
      </c>
      <c r="G100">
        <v>0</v>
      </c>
      <c r="H100" s="3">
        <f>'raw picomol'!H100/SUM('raw picomol'!H$2:H$374)*100</f>
        <v>0</v>
      </c>
      <c r="I100" s="3">
        <f>'raw picomol'!I100/SUM('raw picomol'!I$2:I$374)*100</f>
        <v>0</v>
      </c>
      <c r="J100" s="3">
        <f>'raw picomol'!J100/SUM('raw picomol'!J$2:J$374)*100</f>
        <v>0</v>
      </c>
      <c r="K100" s="3">
        <f>'raw picomol'!K100/SUM('raw picomol'!K$2:K$374)*100</f>
        <v>0</v>
      </c>
      <c r="L100" s="3">
        <f>'raw picomol'!L100/SUM('raw picomol'!L$2:L$374)*100</f>
        <v>0</v>
      </c>
      <c r="M100" s="3">
        <f>'raw picomol'!M100/SUM('raw picomol'!M$2:M$374)*100</f>
        <v>0</v>
      </c>
      <c r="N100" s="3">
        <f>'raw picomol'!N100/SUM('raw picomol'!N$2:N$374)*100</f>
        <v>0</v>
      </c>
      <c r="O100" s="3">
        <f>'raw picomol'!O100/SUM('raw picomol'!O$2:O$374)*100</f>
        <v>0</v>
      </c>
      <c r="P100" s="3">
        <f>'raw picomol'!P100/SUM('raw picomol'!P$2:P$374)*100</f>
        <v>2.6038384030323238E-2</v>
      </c>
      <c r="Q100" s="3">
        <f>'raw picomol'!Q100/SUM('raw picomol'!Q$2:Q$374)*100</f>
        <v>0</v>
      </c>
      <c r="R100" s="3">
        <f>'raw picomol'!R100/SUM('raw picomol'!R$2:R$374)*100</f>
        <v>0</v>
      </c>
      <c r="S100" s="3">
        <f>'raw picomol'!S100/SUM('raw picomol'!S$2:S$374)*100</f>
        <v>0</v>
      </c>
    </row>
    <row r="101" spans="1:19" x14ac:dyDescent="0.2">
      <c r="A101" t="s">
        <v>100</v>
      </c>
      <c r="B101" t="s">
        <v>96</v>
      </c>
      <c r="C101" t="s">
        <v>3</v>
      </c>
      <c r="D101" t="s">
        <v>97</v>
      </c>
      <c r="E101">
        <v>18</v>
      </c>
      <c r="F101">
        <v>0</v>
      </c>
      <c r="G101">
        <v>0</v>
      </c>
      <c r="H101" s="3">
        <f>'raw picomol'!H101/SUM('raw picomol'!H$2:H$374)*100</f>
        <v>0</v>
      </c>
      <c r="I101" s="3">
        <f>'raw picomol'!I101/SUM('raw picomol'!I$2:I$374)*100</f>
        <v>0</v>
      </c>
      <c r="J101" s="3">
        <f>'raw picomol'!J101/SUM('raw picomol'!J$2:J$374)*100</f>
        <v>0</v>
      </c>
      <c r="K101" s="3">
        <f>'raw picomol'!K101/SUM('raw picomol'!K$2:K$374)*100</f>
        <v>0</v>
      </c>
      <c r="L101" s="3">
        <f>'raw picomol'!L101/SUM('raw picomol'!L$2:L$374)*100</f>
        <v>0</v>
      </c>
      <c r="M101" s="3">
        <f>'raw picomol'!M101/SUM('raw picomol'!M$2:M$374)*100</f>
        <v>0</v>
      </c>
      <c r="N101" s="3">
        <f>'raw picomol'!N101/SUM('raw picomol'!N$2:N$374)*100</f>
        <v>0</v>
      </c>
      <c r="O101" s="3">
        <f>'raw picomol'!O101/SUM('raw picomol'!O$2:O$374)*100</f>
        <v>0</v>
      </c>
      <c r="P101" s="3">
        <f>'raw picomol'!P101/SUM('raw picomol'!P$2:P$374)*100</f>
        <v>2.243410629315816E-2</v>
      </c>
      <c r="Q101" s="3">
        <f>'raw picomol'!Q101/SUM('raw picomol'!Q$2:Q$374)*100</f>
        <v>0</v>
      </c>
      <c r="R101" s="3">
        <f>'raw picomol'!R101/SUM('raw picomol'!R$2:R$374)*100</f>
        <v>0</v>
      </c>
      <c r="S101" s="3">
        <f>'raw picomol'!S101/SUM('raw picomol'!S$2:S$374)*100</f>
        <v>8.7941715232815066E-3</v>
      </c>
    </row>
    <row r="102" spans="1:19" x14ac:dyDescent="0.2">
      <c r="A102" t="s">
        <v>101</v>
      </c>
      <c r="B102" t="s">
        <v>96</v>
      </c>
      <c r="C102" t="s">
        <v>3</v>
      </c>
      <c r="D102" t="s">
        <v>97</v>
      </c>
      <c r="E102">
        <v>18</v>
      </c>
      <c r="F102">
        <v>1</v>
      </c>
      <c r="G102">
        <v>0</v>
      </c>
      <c r="H102" s="3">
        <f>'raw picomol'!H102/SUM('raw picomol'!H$2:H$374)*100</f>
        <v>0</v>
      </c>
      <c r="I102" s="3">
        <f>'raw picomol'!I102/SUM('raw picomol'!I$2:I$374)*100</f>
        <v>1.1525454681710161E-2</v>
      </c>
      <c r="J102" s="3">
        <f>'raw picomol'!J102/SUM('raw picomol'!J$2:J$374)*100</f>
        <v>1.3854069707353698E-2</v>
      </c>
      <c r="K102" s="3">
        <f>'raw picomol'!K102/SUM('raw picomol'!K$2:K$374)*100</f>
        <v>0</v>
      </c>
      <c r="L102" s="3">
        <f>'raw picomol'!L102/SUM('raw picomol'!L$2:L$374)*100</f>
        <v>0</v>
      </c>
      <c r="M102" s="3">
        <f>'raw picomol'!M102/SUM('raw picomol'!M$2:M$374)*100</f>
        <v>0</v>
      </c>
      <c r="N102" s="3">
        <f>'raw picomol'!N102/SUM('raw picomol'!N$2:N$374)*100</f>
        <v>0</v>
      </c>
      <c r="O102" s="3">
        <f>'raw picomol'!O102/SUM('raw picomol'!O$2:O$374)*100</f>
        <v>0</v>
      </c>
      <c r="P102" s="3">
        <f>'raw picomol'!P102/SUM('raw picomol'!P$2:P$374)*100</f>
        <v>0</v>
      </c>
      <c r="Q102" s="3">
        <f>'raw picomol'!Q102/SUM('raw picomol'!Q$2:Q$374)*100</f>
        <v>0</v>
      </c>
      <c r="R102" s="3">
        <f>'raw picomol'!R102/SUM('raw picomol'!R$2:R$374)*100</f>
        <v>0</v>
      </c>
      <c r="S102" s="3">
        <f>'raw picomol'!S102/SUM('raw picomol'!S$2:S$374)*100</f>
        <v>0</v>
      </c>
    </row>
    <row r="103" spans="1:19" x14ac:dyDescent="0.2">
      <c r="A103" t="s">
        <v>384</v>
      </c>
      <c r="B103" t="s">
        <v>96</v>
      </c>
      <c r="C103" t="s">
        <v>3</v>
      </c>
      <c r="D103" t="s">
        <v>97</v>
      </c>
      <c r="E103">
        <v>20</v>
      </c>
      <c r="F103">
        <v>0</v>
      </c>
      <c r="G103">
        <v>0</v>
      </c>
      <c r="H103" s="3">
        <f>'raw picomol'!H103/SUM('raw picomol'!H$2:H$374)*100</f>
        <v>0</v>
      </c>
      <c r="I103" s="3">
        <f>'raw picomol'!I103/SUM('raw picomol'!I$2:I$374)*100</f>
        <v>0</v>
      </c>
      <c r="J103" s="3">
        <f>'raw picomol'!J103/SUM('raw picomol'!J$2:J$374)*100</f>
        <v>0</v>
      </c>
      <c r="K103" s="3">
        <f>'raw picomol'!K103/SUM('raw picomol'!K$2:K$374)*100</f>
        <v>0</v>
      </c>
      <c r="L103" s="3">
        <f>'raw picomol'!L103/SUM('raw picomol'!L$2:L$374)*100</f>
        <v>0</v>
      </c>
      <c r="M103" s="3">
        <f>'raw picomol'!M103/SUM('raw picomol'!M$2:M$374)*100</f>
        <v>0</v>
      </c>
      <c r="N103" s="3">
        <f>'raw picomol'!N103/SUM('raw picomol'!N$2:N$374)*100</f>
        <v>0</v>
      </c>
      <c r="O103" s="3">
        <f>'raw picomol'!O103/SUM('raw picomol'!O$2:O$374)*100</f>
        <v>0</v>
      </c>
      <c r="P103" s="3">
        <f>'raw picomol'!P103/SUM('raw picomol'!P$2:P$374)*100</f>
        <v>0</v>
      </c>
      <c r="Q103" s="3">
        <f>'raw picomol'!Q103/SUM('raw picomol'!Q$2:Q$374)*100</f>
        <v>0</v>
      </c>
      <c r="R103" s="3">
        <f>'raw picomol'!R103/SUM('raw picomol'!R$2:R$374)*100</f>
        <v>3.251660280143457E-2</v>
      </c>
      <c r="S103" s="3">
        <f>'raw picomol'!S103/SUM('raw picomol'!S$2:S$374)*100</f>
        <v>0</v>
      </c>
    </row>
    <row r="104" spans="1:19" x14ac:dyDescent="0.2">
      <c r="A104" t="s">
        <v>102</v>
      </c>
      <c r="B104" t="s">
        <v>103</v>
      </c>
      <c r="C104" t="s">
        <v>3</v>
      </c>
      <c r="D104" t="s">
        <v>97</v>
      </c>
      <c r="E104">
        <v>12</v>
      </c>
      <c r="F104">
        <v>1</v>
      </c>
      <c r="G104">
        <v>0</v>
      </c>
      <c r="H104" s="3">
        <f>'raw picomol'!H104/SUM('raw picomol'!H$2:H$374)*100</f>
        <v>0</v>
      </c>
      <c r="I104" s="3">
        <f>'raw picomol'!I104/SUM('raw picomol'!I$2:I$374)*100</f>
        <v>0</v>
      </c>
      <c r="J104" s="3">
        <f>'raw picomol'!J104/SUM('raw picomol'!J$2:J$374)*100</f>
        <v>0</v>
      </c>
      <c r="K104" s="3">
        <f>'raw picomol'!K104/SUM('raw picomol'!K$2:K$374)*100</f>
        <v>0</v>
      </c>
      <c r="L104" s="3">
        <f>'raw picomol'!L104/SUM('raw picomol'!L$2:L$374)*100</f>
        <v>0</v>
      </c>
      <c r="M104" s="3">
        <f>'raw picomol'!M104/SUM('raw picomol'!M$2:M$374)*100</f>
        <v>3.7755029604721539E-2</v>
      </c>
      <c r="N104" s="3">
        <f>'raw picomol'!N104/SUM('raw picomol'!N$2:N$374)*100</f>
        <v>0</v>
      </c>
      <c r="O104" s="3">
        <f>'raw picomol'!O104/SUM('raw picomol'!O$2:O$374)*100</f>
        <v>0</v>
      </c>
      <c r="P104" s="3">
        <f>'raw picomol'!P104/SUM('raw picomol'!P$2:P$374)*100</f>
        <v>0</v>
      </c>
      <c r="Q104" s="3">
        <f>'raw picomol'!Q104/SUM('raw picomol'!Q$2:Q$374)*100</f>
        <v>0</v>
      </c>
      <c r="R104" s="3">
        <f>'raw picomol'!R104/SUM('raw picomol'!R$2:R$374)*100</f>
        <v>0</v>
      </c>
      <c r="S104" s="3">
        <f>'raw picomol'!S104/SUM('raw picomol'!S$2:S$374)*100</f>
        <v>0</v>
      </c>
    </row>
    <row r="105" spans="1:19" x14ac:dyDescent="0.2">
      <c r="A105" t="s">
        <v>104</v>
      </c>
      <c r="B105" t="s">
        <v>103</v>
      </c>
      <c r="C105" t="s">
        <v>3</v>
      </c>
      <c r="D105" t="s">
        <v>97</v>
      </c>
      <c r="E105">
        <v>14</v>
      </c>
      <c r="F105">
        <v>0</v>
      </c>
      <c r="G105">
        <v>0</v>
      </c>
      <c r="H105" s="3">
        <f>'raw picomol'!H105/SUM('raw picomol'!H$2:H$374)*100</f>
        <v>2.5651280952170393E-2</v>
      </c>
      <c r="I105" s="3">
        <f>'raw picomol'!I105/SUM('raw picomol'!I$2:I$374)*100</f>
        <v>3.0009711925989946E-2</v>
      </c>
      <c r="J105" s="3">
        <f>'raw picomol'!J105/SUM('raw picomol'!J$2:J$374)*100</f>
        <v>2.7824646960275749E-2</v>
      </c>
      <c r="K105" s="3">
        <f>'raw picomol'!K105/SUM('raw picomol'!K$2:K$374)*100</f>
        <v>0</v>
      </c>
      <c r="L105" s="3">
        <f>'raw picomol'!L105/SUM('raw picomol'!L$2:L$374)*100</f>
        <v>0</v>
      </c>
      <c r="M105" s="3">
        <f>'raw picomol'!M105/SUM('raw picomol'!M$2:M$374)*100</f>
        <v>0</v>
      </c>
      <c r="N105" s="3">
        <f>'raw picomol'!N105/SUM('raw picomol'!N$2:N$374)*100</f>
        <v>0</v>
      </c>
      <c r="O105" s="3">
        <f>'raw picomol'!O105/SUM('raw picomol'!O$2:O$374)*100</f>
        <v>0</v>
      </c>
      <c r="P105" s="3">
        <f>'raw picomol'!P105/SUM('raw picomol'!P$2:P$374)*100</f>
        <v>0</v>
      </c>
      <c r="Q105" s="3">
        <f>'raw picomol'!Q105/SUM('raw picomol'!Q$2:Q$374)*100</f>
        <v>0</v>
      </c>
      <c r="R105" s="3">
        <f>'raw picomol'!R105/SUM('raw picomol'!R$2:R$374)*100</f>
        <v>0</v>
      </c>
      <c r="S105" s="3">
        <f>'raw picomol'!S105/SUM('raw picomol'!S$2:S$374)*100</f>
        <v>0</v>
      </c>
    </row>
    <row r="106" spans="1:19" x14ac:dyDescent="0.2">
      <c r="A106" t="s">
        <v>105</v>
      </c>
      <c r="B106" t="s">
        <v>103</v>
      </c>
      <c r="C106" t="s">
        <v>3</v>
      </c>
      <c r="D106" t="s">
        <v>97</v>
      </c>
      <c r="E106">
        <v>14</v>
      </c>
      <c r="F106">
        <v>1</v>
      </c>
      <c r="G106">
        <v>0</v>
      </c>
      <c r="H106" s="3">
        <f>'raw picomol'!H106/SUM('raw picomol'!H$2:H$374)*100</f>
        <v>0</v>
      </c>
      <c r="I106" s="3">
        <f>'raw picomol'!I106/SUM('raw picomol'!I$2:I$374)*100</f>
        <v>0</v>
      </c>
      <c r="J106" s="3">
        <f>'raw picomol'!J106/SUM('raw picomol'!J$2:J$374)*100</f>
        <v>0</v>
      </c>
      <c r="K106" s="3">
        <f>'raw picomol'!K106/SUM('raw picomol'!K$2:K$374)*100</f>
        <v>0</v>
      </c>
      <c r="L106" s="3">
        <f>'raw picomol'!L106/SUM('raw picomol'!L$2:L$374)*100</f>
        <v>1.809307833809377E-2</v>
      </c>
      <c r="M106" s="3">
        <f>'raw picomol'!M106/SUM('raw picomol'!M$2:M$374)*100</f>
        <v>0</v>
      </c>
      <c r="N106" s="3">
        <f>'raw picomol'!N106/SUM('raw picomol'!N$2:N$374)*100</f>
        <v>1.0550247684845748E-2</v>
      </c>
      <c r="O106" s="3">
        <f>'raw picomol'!O106/SUM('raw picomol'!O$2:O$374)*100</f>
        <v>0</v>
      </c>
      <c r="P106" s="3">
        <f>'raw picomol'!P106/SUM('raw picomol'!P$2:P$374)*100</f>
        <v>1.5350827444796588E-2</v>
      </c>
      <c r="Q106" s="3">
        <f>'raw picomol'!Q106/SUM('raw picomol'!Q$2:Q$374)*100</f>
        <v>0</v>
      </c>
      <c r="R106" s="3">
        <f>'raw picomol'!R106/SUM('raw picomol'!R$2:R$374)*100</f>
        <v>0</v>
      </c>
      <c r="S106" s="3">
        <f>'raw picomol'!S106/SUM('raw picomol'!S$2:S$374)*100</f>
        <v>0</v>
      </c>
    </row>
    <row r="107" spans="1:19" x14ac:dyDescent="0.2">
      <c r="A107" t="s">
        <v>106</v>
      </c>
      <c r="B107" t="s">
        <v>103</v>
      </c>
      <c r="C107" t="s">
        <v>3</v>
      </c>
      <c r="D107" t="s">
        <v>97</v>
      </c>
      <c r="E107">
        <v>16</v>
      </c>
      <c r="F107">
        <v>0</v>
      </c>
      <c r="G107">
        <v>0</v>
      </c>
      <c r="H107" s="3">
        <f>'raw picomol'!H107/SUM('raw picomol'!H$2:H$374)*100</f>
        <v>0.20265555473393737</v>
      </c>
      <c r="I107" s="3">
        <f>'raw picomol'!I107/SUM('raw picomol'!I$2:I$374)*100</f>
        <v>0.22648491515934646</v>
      </c>
      <c r="J107" s="3">
        <f>'raw picomol'!J107/SUM('raw picomol'!J$2:J$374)*100</f>
        <v>0.2131331002364294</v>
      </c>
      <c r="K107" s="3">
        <f>'raw picomol'!K107/SUM('raw picomol'!K$2:K$374)*100</f>
        <v>0.2483855853661415</v>
      </c>
      <c r="L107" s="3">
        <f>'raw picomol'!L107/SUM('raw picomol'!L$2:L$374)*100</f>
        <v>1.945381556162273E-2</v>
      </c>
      <c r="M107" s="3">
        <f>'raw picomol'!M107/SUM('raw picomol'!M$2:M$374)*100</f>
        <v>1.4157417664861864E-2</v>
      </c>
      <c r="N107" s="3">
        <f>'raw picomol'!N107/SUM('raw picomol'!N$2:N$374)*100</f>
        <v>1.8206723235025923E-2</v>
      </c>
      <c r="O107" s="3">
        <f>'raw picomol'!O107/SUM('raw picomol'!O$2:O$374)*100</f>
        <v>0</v>
      </c>
      <c r="P107" s="3">
        <f>'raw picomol'!P107/SUM('raw picomol'!P$2:P$374)*100</f>
        <v>2.0528472112174376E-2</v>
      </c>
      <c r="Q107" s="3">
        <f>'raw picomol'!Q107/SUM('raw picomol'!Q$2:Q$374)*100</f>
        <v>0</v>
      </c>
      <c r="R107" s="3">
        <f>'raw picomol'!R107/SUM('raw picomol'!R$2:R$374)*100</f>
        <v>0</v>
      </c>
      <c r="S107" s="3">
        <f>'raw picomol'!S107/SUM('raw picomol'!S$2:S$374)*100</f>
        <v>1.6688678641078911E-2</v>
      </c>
    </row>
    <row r="108" spans="1:19" x14ac:dyDescent="0.2">
      <c r="A108" t="s">
        <v>107</v>
      </c>
      <c r="B108" t="s">
        <v>103</v>
      </c>
      <c r="C108" t="s">
        <v>3</v>
      </c>
      <c r="D108" t="s">
        <v>97</v>
      </c>
      <c r="E108">
        <v>16</v>
      </c>
      <c r="F108">
        <v>1</v>
      </c>
      <c r="G108">
        <v>0</v>
      </c>
      <c r="H108" s="3">
        <f>'raw picomol'!H108/SUM('raw picomol'!H$2:H$374)*100</f>
        <v>0.56433460085073106</v>
      </c>
      <c r="I108" s="3">
        <f>'raw picomol'!I108/SUM('raw picomol'!I$2:I$374)*100</f>
        <v>0.66558344073778752</v>
      </c>
      <c r="J108" s="3">
        <f>'raw picomol'!J108/SUM('raw picomol'!J$2:J$374)*100</f>
        <v>0.64365126629867553</v>
      </c>
      <c r="K108" s="3">
        <f>'raw picomol'!K108/SUM('raw picomol'!K$2:K$374)*100</f>
        <v>0.77662141825399256</v>
      </c>
      <c r="L108" s="3">
        <f>'raw picomol'!L108/SUM('raw picomol'!L$2:L$374)*100</f>
        <v>0.26766713322039037</v>
      </c>
      <c r="M108" s="3">
        <f>'raw picomol'!M108/SUM('raw picomol'!M$2:M$374)*100</f>
        <v>0.20106444673622526</v>
      </c>
      <c r="N108" s="3">
        <f>'raw picomol'!N108/SUM('raw picomol'!N$2:N$374)*100</f>
        <v>0.23797243323931283</v>
      </c>
      <c r="O108" s="3">
        <f>'raw picomol'!O108/SUM('raw picomol'!O$2:O$374)*100</f>
        <v>0.30897790403262043</v>
      </c>
      <c r="P108" s="3">
        <f>'raw picomol'!P108/SUM('raw picomol'!P$2:P$374)*100</f>
        <v>0.33110875145727642</v>
      </c>
      <c r="Q108" s="3">
        <f>'raw picomol'!Q108/SUM('raw picomol'!Q$2:Q$374)*100</f>
        <v>0.28992266532485966</v>
      </c>
      <c r="R108" s="3">
        <f>'raw picomol'!R108/SUM('raw picomol'!R$2:R$374)*100</f>
        <v>0.23686839553446168</v>
      </c>
      <c r="S108" s="3">
        <f>'raw picomol'!S108/SUM('raw picomol'!S$2:S$374)*100</f>
        <v>0.23717800664161637</v>
      </c>
    </row>
    <row r="109" spans="1:19" x14ac:dyDescent="0.2">
      <c r="A109" t="s">
        <v>385</v>
      </c>
      <c r="B109" t="s">
        <v>103</v>
      </c>
      <c r="C109" t="s">
        <v>3</v>
      </c>
      <c r="D109" t="s">
        <v>97</v>
      </c>
      <c r="E109">
        <v>16</v>
      </c>
      <c r="F109">
        <v>2</v>
      </c>
      <c r="G109">
        <v>0</v>
      </c>
      <c r="H109" s="3">
        <f>'raw picomol'!H109/SUM('raw picomol'!H$2:H$374)*100</f>
        <v>0</v>
      </c>
      <c r="I109" s="3">
        <f>'raw picomol'!I109/SUM('raw picomol'!I$2:I$374)*100</f>
        <v>0</v>
      </c>
      <c r="J109" s="3">
        <f>'raw picomol'!J109/SUM('raw picomol'!J$2:J$374)*100</f>
        <v>0</v>
      </c>
      <c r="K109" s="3">
        <f>'raw picomol'!K109/SUM('raw picomol'!K$2:K$374)*100</f>
        <v>1.4554599695979189E-2</v>
      </c>
      <c r="L109" s="3">
        <f>'raw picomol'!L109/SUM('raw picomol'!L$2:L$374)*100</f>
        <v>0</v>
      </c>
      <c r="M109" s="3">
        <f>'raw picomol'!M109/SUM('raw picomol'!M$2:M$374)*100</f>
        <v>0</v>
      </c>
      <c r="N109" s="3">
        <f>'raw picomol'!N109/SUM('raw picomol'!N$2:N$374)*100</f>
        <v>0</v>
      </c>
      <c r="O109" s="3">
        <f>'raw picomol'!O109/SUM('raw picomol'!O$2:O$374)*100</f>
        <v>0</v>
      </c>
      <c r="P109" s="3">
        <f>'raw picomol'!P109/SUM('raw picomol'!P$2:P$374)*100</f>
        <v>0</v>
      </c>
      <c r="Q109" s="3">
        <f>'raw picomol'!Q109/SUM('raw picomol'!Q$2:Q$374)*100</f>
        <v>0</v>
      </c>
      <c r="R109" s="3">
        <f>'raw picomol'!R109/SUM('raw picomol'!R$2:R$374)*100</f>
        <v>0</v>
      </c>
      <c r="S109" s="3">
        <f>'raw picomol'!S109/SUM('raw picomol'!S$2:S$374)*100</f>
        <v>0</v>
      </c>
    </row>
    <row r="110" spans="1:19" x14ac:dyDescent="0.2">
      <c r="A110" t="s">
        <v>108</v>
      </c>
      <c r="B110" t="s">
        <v>103</v>
      </c>
      <c r="C110" t="s">
        <v>3</v>
      </c>
      <c r="D110" t="s">
        <v>97</v>
      </c>
      <c r="E110">
        <v>18</v>
      </c>
      <c r="F110">
        <v>0</v>
      </c>
      <c r="G110">
        <v>0</v>
      </c>
      <c r="H110" s="3">
        <f>'raw picomol'!H110/SUM('raw picomol'!H$2:H$374)*100</f>
        <v>3.7633245554499123E-2</v>
      </c>
      <c r="I110" s="3">
        <f>'raw picomol'!I110/SUM('raw picomol'!I$2:I$374)*100</f>
        <v>3.9608868385301546E-2</v>
      </c>
      <c r="J110" s="3">
        <f>'raw picomol'!J110/SUM('raw picomol'!J$2:J$374)*100</f>
        <v>3.7130113967096784E-2</v>
      </c>
      <c r="K110" s="3">
        <f>'raw picomol'!K110/SUM('raw picomol'!K$2:K$374)*100</f>
        <v>4.2107192154419527E-2</v>
      </c>
      <c r="L110" s="3">
        <f>'raw picomol'!L110/SUM('raw picomol'!L$2:L$374)*100</f>
        <v>0</v>
      </c>
      <c r="M110" s="3">
        <f>'raw picomol'!M110/SUM('raw picomol'!M$2:M$374)*100</f>
        <v>0</v>
      </c>
      <c r="N110" s="3">
        <f>'raw picomol'!N110/SUM('raw picomol'!N$2:N$374)*100</f>
        <v>0</v>
      </c>
      <c r="O110" s="3">
        <f>'raw picomol'!O110/SUM('raw picomol'!O$2:O$374)*100</f>
        <v>0</v>
      </c>
      <c r="P110" s="3">
        <f>'raw picomol'!P110/SUM('raw picomol'!P$2:P$374)*100</f>
        <v>0</v>
      </c>
      <c r="Q110" s="3">
        <f>'raw picomol'!Q110/SUM('raw picomol'!Q$2:Q$374)*100</f>
        <v>0</v>
      </c>
      <c r="R110" s="3">
        <f>'raw picomol'!R110/SUM('raw picomol'!R$2:R$374)*100</f>
        <v>0</v>
      </c>
      <c r="S110" s="3">
        <f>'raw picomol'!S110/SUM('raw picomol'!S$2:S$374)*100</f>
        <v>0</v>
      </c>
    </row>
    <row r="111" spans="1:19" x14ac:dyDescent="0.2">
      <c r="A111" t="s">
        <v>109</v>
      </c>
      <c r="B111" t="s">
        <v>103</v>
      </c>
      <c r="C111" t="s">
        <v>3</v>
      </c>
      <c r="D111" t="s">
        <v>97</v>
      </c>
      <c r="E111">
        <v>18</v>
      </c>
      <c r="F111">
        <v>1</v>
      </c>
      <c r="G111">
        <v>0</v>
      </c>
      <c r="H111" s="3">
        <f>'raw picomol'!H111/SUM('raw picomol'!H$2:H$374)*100</f>
        <v>0.44670297101131529</v>
      </c>
      <c r="I111" s="3">
        <f>'raw picomol'!I111/SUM('raw picomol'!I$2:I$374)*100</f>
        <v>0.56219122755200657</v>
      </c>
      <c r="J111" s="3">
        <f>'raw picomol'!J111/SUM('raw picomol'!J$2:J$374)*100</f>
        <v>0.53445243867498382</v>
      </c>
      <c r="K111" s="3">
        <f>'raw picomol'!K111/SUM('raw picomol'!K$2:K$374)*100</f>
        <v>0.53569956235302885</v>
      </c>
      <c r="L111" s="3">
        <f>'raw picomol'!L111/SUM('raw picomol'!L$2:L$374)*100</f>
        <v>3.2993002159355855E-2</v>
      </c>
      <c r="M111" s="3">
        <f>'raw picomol'!M111/SUM('raw picomol'!M$2:M$374)*100</f>
        <v>3.2561796240794104E-2</v>
      </c>
      <c r="N111" s="3">
        <f>'raw picomol'!N111/SUM('raw picomol'!N$2:N$374)*100</f>
        <v>3.5759832009332901E-2</v>
      </c>
      <c r="O111" s="3">
        <f>'raw picomol'!O111/SUM('raw picomol'!O$2:O$374)*100</f>
        <v>5.9294258633566847E-2</v>
      </c>
      <c r="P111" s="3">
        <f>'raw picomol'!P111/SUM('raw picomol'!P$2:P$374)*100</f>
        <v>4.048381172055892E-2</v>
      </c>
      <c r="Q111" s="3">
        <f>'raw picomol'!Q111/SUM('raw picomol'!Q$2:Q$374)*100</f>
        <v>3.6905519520541753E-2</v>
      </c>
      <c r="R111" s="3">
        <f>'raw picomol'!R111/SUM('raw picomol'!R$2:R$374)*100</f>
        <v>3.3706064729113507E-2</v>
      </c>
      <c r="S111" s="3">
        <f>'raw picomol'!S111/SUM('raw picomol'!S$2:S$374)*100</f>
        <v>3.6140017917362301E-2</v>
      </c>
    </row>
    <row r="112" spans="1:19" x14ac:dyDescent="0.2">
      <c r="A112" t="s">
        <v>110</v>
      </c>
      <c r="B112" t="s">
        <v>111</v>
      </c>
      <c r="C112" t="s">
        <v>3</v>
      </c>
      <c r="D112" t="s">
        <v>97</v>
      </c>
      <c r="E112">
        <v>14</v>
      </c>
      <c r="F112">
        <v>0</v>
      </c>
      <c r="G112">
        <v>0</v>
      </c>
      <c r="H112" s="3">
        <f>'raw picomol'!H112/SUM('raw picomol'!H$2:H$374)*100</f>
        <v>5.6645520422735907E-2</v>
      </c>
      <c r="I112" s="3">
        <f>'raw picomol'!I112/SUM('raw picomol'!I$2:I$374)*100</f>
        <v>7.0963213752533352E-2</v>
      </c>
      <c r="J112" s="3">
        <f>'raw picomol'!J112/SUM('raw picomol'!J$2:J$374)*100</f>
        <v>6.4782467112892705E-2</v>
      </c>
      <c r="K112" s="3">
        <f>'raw picomol'!K112/SUM('raw picomol'!K$2:K$374)*100</f>
        <v>0</v>
      </c>
      <c r="L112" s="3">
        <f>'raw picomol'!L112/SUM('raw picomol'!L$2:L$374)*100</f>
        <v>0</v>
      </c>
      <c r="M112" s="3">
        <f>'raw picomol'!M112/SUM('raw picomol'!M$2:M$374)*100</f>
        <v>0</v>
      </c>
      <c r="N112" s="3">
        <f>'raw picomol'!N112/SUM('raw picomol'!N$2:N$374)*100</f>
        <v>0</v>
      </c>
      <c r="O112" s="3">
        <f>'raw picomol'!O112/SUM('raw picomol'!O$2:O$374)*100</f>
        <v>0</v>
      </c>
      <c r="P112" s="3">
        <f>'raw picomol'!P112/SUM('raw picomol'!P$2:P$374)*100</f>
        <v>0</v>
      </c>
      <c r="Q112" s="3">
        <f>'raw picomol'!Q112/SUM('raw picomol'!Q$2:Q$374)*100</f>
        <v>0</v>
      </c>
      <c r="R112" s="3">
        <f>'raw picomol'!R112/SUM('raw picomol'!R$2:R$374)*100</f>
        <v>0</v>
      </c>
      <c r="S112" s="3">
        <f>'raw picomol'!S112/SUM('raw picomol'!S$2:S$374)*100</f>
        <v>0</v>
      </c>
    </row>
    <row r="113" spans="1:19" x14ac:dyDescent="0.2">
      <c r="A113" t="s">
        <v>112</v>
      </c>
      <c r="B113" t="s">
        <v>111</v>
      </c>
      <c r="C113" t="s">
        <v>3</v>
      </c>
      <c r="D113" t="s">
        <v>97</v>
      </c>
      <c r="E113">
        <v>14</v>
      </c>
      <c r="F113">
        <v>1</v>
      </c>
      <c r="G113">
        <v>0</v>
      </c>
      <c r="H113" s="3">
        <f>'raw picomol'!H113/SUM('raw picomol'!H$2:H$374)*100</f>
        <v>0</v>
      </c>
      <c r="I113" s="3">
        <f>'raw picomol'!I113/SUM('raw picomol'!I$2:I$374)*100</f>
        <v>0</v>
      </c>
      <c r="J113" s="3">
        <f>'raw picomol'!J113/SUM('raw picomol'!J$2:J$374)*100</f>
        <v>0</v>
      </c>
      <c r="K113" s="3">
        <f>'raw picomol'!K113/SUM('raw picomol'!K$2:K$374)*100</f>
        <v>3.4080180744174115E-3</v>
      </c>
      <c r="L113" s="3">
        <f>'raw picomol'!L113/SUM('raw picomol'!L$2:L$374)*100</f>
        <v>0</v>
      </c>
      <c r="M113" s="3">
        <f>'raw picomol'!M113/SUM('raw picomol'!M$2:M$374)*100</f>
        <v>4.5372247464428627E-3</v>
      </c>
      <c r="N113" s="3">
        <f>'raw picomol'!N113/SUM('raw picomol'!N$2:N$374)*100</f>
        <v>0</v>
      </c>
      <c r="O113" s="3">
        <f>'raw picomol'!O113/SUM('raw picomol'!O$2:O$374)*100</f>
        <v>0</v>
      </c>
      <c r="P113" s="3">
        <f>'raw picomol'!P113/SUM('raw picomol'!P$2:P$374)*100</f>
        <v>5.4722215887965499E-3</v>
      </c>
      <c r="Q113" s="3">
        <f>'raw picomol'!Q113/SUM('raw picomol'!Q$2:Q$374)*100</f>
        <v>0</v>
      </c>
      <c r="R113" s="3">
        <f>'raw picomol'!R113/SUM('raw picomol'!R$2:R$374)*100</f>
        <v>0</v>
      </c>
      <c r="S113" s="3">
        <f>'raw picomol'!S113/SUM('raw picomol'!S$2:S$374)*100</f>
        <v>0</v>
      </c>
    </row>
    <row r="114" spans="1:19" x14ac:dyDescent="0.2">
      <c r="A114" t="s">
        <v>113</v>
      </c>
      <c r="B114" t="s">
        <v>111</v>
      </c>
      <c r="C114" t="s">
        <v>3</v>
      </c>
      <c r="D114" t="s">
        <v>97</v>
      </c>
      <c r="E114">
        <v>16</v>
      </c>
      <c r="F114">
        <v>0</v>
      </c>
      <c r="G114">
        <v>0</v>
      </c>
      <c r="H114" s="3">
        <f>'raw picomol'!H114/SUM('raw picomol'!H$2:H$374)*100</f>
        <v>0.89544390540853747</v>
      </c>
      <c r="I114" s="3">
        <f>'raw picomol'!I114/SUM('raw picomol'!I$2:I$374)*100</f>
        <v>0.87991655883560038</v>
      </c>
      <c r="J114" s="3">
        <f>'raw picomol'!J114/SUM('raw picomol'!J$2:J$374)*100</f>
        <v>0.90557785783895395</v>
      </c>
      <c r="K114" s="3">
        <f>'raw picomol'!K114/SUM('raw picomol'!K$2:K$374)*100</f>
        <v>1.0095694856420898</v>
      </c>
      <c r="L114" s="3">
        <f>'raw picomol'!L114/SUM('raw picomol'!L$2:L$374)*100</f>
        <v>5.6222249823527595E-2</v>
      </c>
      <c r="M114" s="3">
        <f>'raw picomol'!M114/SUM('raw picomol'!M$2:M$374)*100</f>
        <v>5.3658976408942342E-2</v>
      </c>
      <c r="N114" s="3">
        <f>'raw picomol'!N114/SUM('raw picomol'!N$2:N$374)*100</f>
        <v>5.5515170883805892E-2</v>
      </c>
      <c r="O114" s="3">
        <f>'raw picomol'!O114/SUM('raw picomol'!O$2:O$374)*100</f>
        <v>7.0600203500737563E-2</v>
      </c>
      <c r="P114" s="3">
        <f>'raw picomol'!P114/SUM('raw picomol'!P$2:P$374)*100</f>
        <v>7.682588594052947E-2</v>
      </c>
      <c r="Q114" s="3">
        <f>'raw picomol'!Q114/SUM('raw picomol'!Q$2:Q$374)*100</f>
        <v>4.4563029179126336E-2</v>
      </c>
      <c r="R114" s="3">
        <f>'raw picomol'!R114/SUM('raw picomol'!R$2:R$374)*100</f>
        <v>5.9350584323127821E-2</v>
      </c>
      <c r="S114" s="3">
        <f>'raw picomol'!S114/SUM('raw picomol'!S$2:S$374)*100</f>
        <v>4.4129391381702646E-2</v>
      </c>
    </row>
    <row r="115" spans="1:19" x14ac:dyDescent="0.2">
      <c r="A115" t="s">
        <v>114</v>
      </c>
      <c r="B115" t="s">
        <v>111</v>
      </c>
      <c r="C115" t="s">
        <v>3</v>
      </c>
      <c r="D115" t="s">
        <v>97</v>
      </c>
      <c r="E115">
        <v>16</v>
      </c>
      <c r="F115">
        <v>1</v>
      </c>
      <c r="G115">
        <v>0</v>
      </c>
      <c r="H115" s="3">
        <f>'raw picomol'!H115/SUM('raw picomol'!H$2:H$374)*100</f>
        <v>0.85535830665171075</v>
      </c>
      <c r="I115" s="3">
        <f>'raw picomol'!I115/SUM('raw picomol'!I$2:I$374)*100</f>
        <v>1.2283698485012171</v>
      </c>
      <c r="J115" s="3">
        <f>'raw picomol'!J115/SUM('raw picomol'!J$2:J$374)*100</f>
        <v>1.0278420756789628</v>
      </c>
      <c r="K115" s="3">
        <f>'raw picomol'!K115/SUM('raw picomol'!K$2:K$374)*100</f>
        <v>1.3127002796044964</v>
      </c>
      <c r="L115" s="3">
        <f>'raw picomol'!L115/SUM('raw picomol'!L$2:L$374)*100</f>
        <v>0.13973205887763762</v>
      </c>
      <c r="M115" s="3">
        <f>'raw picomol'!M115/SUM('raw picomol'!M$2:M$374)*100</f>
        <v>0.11980188753719066</v>
      </c>
      <c r="N115" s="3">
        <f>'raw picomol'!N115/SUM('raw picomol'!N$2:N$374)*100</f>
        <v>0.13107901247965686</v>
      </c>
      <c r="O115" s="3">
        <f>'raw picomol'!O115/SUM('raw picomol'!O$2:O$374)*100</f>
        <v>0.15863915830381994</v>
      </c>
      <c r="P115" s="3">
        <f>'raw picomol'!P115/SUM('raw picomol'!P$2:P$374)*100</f>
        <v>0.19438980075379653</v>
      </c>
      <c r="Q115" s="3">
        <f>'raw picomol'!Q115/SUM('raw picomol'!Q$2:Q$374)*100</f>
        <v>0.13872953756391976</v>
      </c>
      <c r="R115" s="3">
        <f>'raw picomol'!R115/SUM('raw picomol'!R$2:R$374)*100</f>
        <v>0.18583463860904498</v>
      </c>
      <c r="S115" s="3">
        <f>'raw picomol'!S115/SUM('raw picomol'!S$2:S$374)*100</f>
        <v>0.10525940233123844</v>
      </c>
    </row>
    <row r="116" spans="1:19" x14ac:dyDescent="0.2">
      <c r="A116" t="s">
        <v>115</v>
      </c>
      <c r="B116" t="s">
        <v>111</v>
      </c>
      <c r="C116" t="s">
        <v>3</v>
      </c>
      <c r="D116" t="s">
        <v>97</v>
      </c>
      <c r="E116">
        <v>18</v>
      </c>
      <c r="F116">
        <v>0</v>
      </c>
      <c r="G116">
        <v>0</v>
      </c>
      <c r="H116" s="3">
        <f>'raw picomol'!H116/SUM('raw picomol'!H$2:H$374)*100</f>
        <v>3.6703798170006151E-2</v>
      </c>
      <c r="I116" s="3">
        <f>'raw picomol'!I116/SUM('raw picomol'!I$2:I$374)*100</f>
        <v>3.6417582814520226E-2</v>
      </c>
      <c r="J116" s="3">
        <f>'raw picomol'!J116/SUM('raw picomol'!J$2:J$374)*100</f>
        <v>3.6894560056946808E-2</v>
      </c>
      <c r="K116" s="3">
        <f>'raw picomol'!K116/SUM('raw picomol'!K$2:K$374)*100</f>
        <v>4.3702518968091693E-2</v>
      </c>
      <c r="L116" s="3">
        <f>'raw picomol'!L116/SUM('raw picomol'!L$2:L$374)*100</f>
        <v>0</v>
      </c>
      <c r="M116" s="3">
        <f>'raw picomol'!M116/SUM('raw picomol'!M$2:M$374)*100</f>
        <v>0</v>
      </c>
      <c r="N116" s="3">
        <f>'raw picomol'!N116/SUM('raw picomol'!N$2:N$374)*100</f>
        <v>4.945571645646722E-3</v>
      </c>
      <c r="O116" s="3">
        <f>'raw picomol'!O116/SUM('raw picomol'!O$2:O$374)*100</f>
        <v>0</v>
      </c>
      <c r="P116" s="3">
        <f>'raw picomol'!P116/SUM('raw picomol'!P$2:P$374)*100</f>
        <v>0</v>
      </c>
      <c r="Q116" s="3">
        <f>'raw picomol'!Q116/SUM('raw picomol'!Q$2:Q$374)*100</f>
        <v>0</v>
      </c>
      <c r="R116" s="3">
        <f>'raw picomol'!R116/SUM('raw picomol'!R$2:R$374)*100</f>
        <v>0</v>
      </c>
      <c r="S116" s="3">
        <f>'raw picomol'!S116/SUM('raw picomol'!S$2:S$374)*100</f>
        <v>0</v>
      </c>
    </row>
    <row r="117" spans="1:19" x14ac:dyDescent="0.2">
      <c r="A117" t="s">
        <v>116</v>
      </c>
      <c r="B117" t="s">
        <v>111</v>
      </c>
      <c r="C117" t="s">
        <v>3</v>
      </c>
      <c r="D117" t="s">
        <v>97</v>
      </c>
      <c r="E117">
        <v>18</v>
      </c>
      <c r="F117">
        <v>1</v>
      </c>
      <c r="G117">
        <v>0</v>
      </c>
      <c r="H117" s="3">
        <f>'raw picomol'!H117/SUM('raw picomol'!H$2:H$374)*100</f>
        <v>0.80932721967379218</v>
      </c>
      <c r="I117" s="3">
        <f>'raw picomol'!I117/SUM('raw picomol'!I$2:I$374)*100</f>
        <v>1.0426087110869964</v>
      </c>
      <c r="J117" s="3">
        <f>'raw picomol'!J117/SUM('raw picomol'!J$2:J$374)*100</f>
        <v>0.95165690946358394</v>
      </c>
      <c r="K117" s="3">
        <f>'raw picomol'!K117/SUM('raw picomol'!K$2:K$374)*100</f>
        <v>1.0913108586447717</v>
      </c>
      <c r="L117" s="3">
        <f>'raw picomol'!L117/SUM('raw picomol'!L$2:L$374)*100</f>
        <v>2.8328688951172007E-2</v>
      </c>
      <c r="M117" s="3">
        <f>'raw picomol'!M117/SUM('raw picomol'!M$2:M$374)*100</f>
        <v>3.2311502557202776E-2</v>
      </c>
      <c r="N117" s="3">
        <f>'raw picomol'!N117/SUM('raw picomol'!N$2:N$374)*100</f>
        <v>3.8157002664708027E-2</v>
      </c>
      <c r="O117" s="3">
        <f>'raw picomol'!O117/SUM('raw picomol'!O$2:O$374)*100</f>
        <v>8.1543911444774686E-2</v>
      </c>
      <c r="P117" s="3">
        <f>'raw picomol'!P117/SUM('raw picomol'!P$2:P$374)*100</f>
        <v>3.7298978185333703E-2</v>
      </c>
      <c r="Q117" s="3">
        <f>'raw picomol'!Q117/SUM('raw picomol'!Q$2:Q$374)*100</f>
        <v>3.8878814870633556E-2</v>
      </c>
      <c r="R117" s="3">
        <f>'raw picomol'!R117/SUM('raw picomol'!R$2:R$374)*100</f>
        <v>4.568663493862659E-2</v>
      </c>
      <c r="S117" s="3">
        <f>'raw picomol'!S117/SUM('raw picomol'!S$2:S$374)*100</f>
        <v>3.0978714530001211E-2</v>
      </c>
    </row>
    <row r="118" spans="1:19" x14ac:dyDescent="0.2">
      <c r="A118" t="s">
        <v>117</v>
      </c>
      <c r="B118" t="s">
        <v>111</v>
      </c>
      <c r="C118" t="s">
        <v>3</v>
      </c>
      <c r="D118" t="s">
        <v>97</v>
      </c>
      <c r="E118">
        <v>20</v>
      </c>
      <c r="F118">
        <v>1</v>
      </c>
      <c r="G118">
        <v>0</v>
      </c>
      <c r="H118" s="3">
        <f>'raw picomol'!H118/SUM('raw picomol'!H$2:H$374)*100</f>
        <v>4.5741441462301545E-2</v>
      </c>
      <c r="I118" s="3">
        <f>'raw picomol'!I118/SUM('raw picomol'!I$2:I$374)*100</f>
        <v>5.439741267995922E-2</v>
      </c>
      <c r="J118" s="3">
        <f>'raw picomol'!J118/SUM('raw picomol'!J$2:J$374)*100</f>
        <v>4.9036255174737399E-2</v>
      </c>
      <c r="K118" s="3">
        <f>'raw picomol'!K118/SUM('raw picomol'!K$2:K$374)*100</f>
        <v>5.3879699016218967E-2</v>
      </c>
      <c r="L118" s="3">
        <f>'raw picomol'!L118/SUM('raw picomol'!L$2:L$374)*100</f>
        <v>0</v>
      </c>
      <c r="M118" s="3">
        <f>'raw picomol'!M118/SUM('raw picomol'!M$2:M$374)*100</f>
        <v>0</v>
      </c>
      <c r="N118" s="3">
        <f>'raw picomol'!N118/SUM('raw picomol'!N$2:N$374)*100</f>
        <v>0</v>
      </c>
      <c r="O118" s="3">
        <f>'raw picomol'!O118/SUM('raw picomol'!O$2:O$374)*100</f>
        <v>1.0504466120834713E-2</v>
      </c>
      <c r="P118" s="3">
        <f>'raw picomol'!P118/SUM('raw picomol'!P$2:P$374)*100</f>
        <v>0</v>
      </c>
      <c r="Q118" s="3">
        <f>'raw picomol'!Q118/SUM('raw picomol'!Q$2:Q$374)*100</f>
        <v>0</v>
      </c>
      <c r="R118" s="3">
        <f>'raw picomol'!R118/SUM('raw picomol'!R$2:R$374)*100</f>
        <v>0</v>
      </c>
      <c r="S118" s="3">
        <f>'raw picomol'!S118/SUM('raw picomol'!S$2:S$374)*100</f>
        <v>0</v>
      </c>
    </row>
    <row r="119" spans="1:19" x14ac:dyDescent="0.2">
      <c r="A119" t="s">
        <v>118</v>
      </c>
      <c r="B119" t="s">
        <v>111</v>
      </c>
      <c r="C119" t="s">
        <v>3</v>
      </c>
      <c r="D119" t="s">
        <v>97</v>
      </c>
      <c r="E119">
        <v>24</v>
      </c>
      <c r="F119">
        <v>0</v>
      </c>
      <c r="G119">
        <v>0</v>
      </c>
      <c r="H119" s="3">
        <f>'raw picomol'!H119/SUM('raw picomol'!H$2:H$374)*100</f>
        <v>0</v>
      </c>
      <c r="I119" s="3">
        <f>'raw picomol'!I119/SUM('raw picomol'!I$2:I$374)*100</f>
        <v>0</v>
      </c>
      <c r="J119" s="3">
        <f>'raw picomol'!J119/SUM('raw picomol'!J$2:J$374)*100</f>
        <v>0</v>
      </c>
      <c r="K119" s="3">
        <f>'raw picomol'!K119/SUM('raw picomol'!K$2:K$374)*100</f>
        <v>0</v>
      </c>
      <c r="L119" s="3">
        <f>'raw picomol'!L119/SUM('raw picomol'!L$2:L$374)*100</f>
        <v>0</v>
      </c>
      <c r="M119" s="3">
        <f>'raw picomol'!M119/SUM('raw picomol'!M$2:M$374)*100</f>
        <v>4.8416139348386377E-3</v>
      </c>
      <c r="N119" s="3">
        <f>'raw picomol'!N119/SUM('raw picomol'!N$2:N$374)*100</f>
        <v>0</v>
      </c>
      <c r="O119" s="3">
        <f>'raw picomol'!O119/SUM('raw picomol'!O$2:O$374)*100</f>
        <v>0</v>
      </c>
      <c r="P119" s="3">
        <f>'raw picomol'!P119/SUM('raw picomol'!P$2:P$374)*100</f>
        <v>0</v>
      </c>
      <c r="Q119" s="3">
        <f>'raw picomol'!Q119/SUM('raw picomol'!Q$2:Q$374)*100</f>
        <v>0</v>
      </c>
      <c r="R119" s="3">
        <f>'raw picomol'!R119/SUM('raw picomol'!R$2:R$374)*100</f>
        <v>0</v>
      </c>
      <c r="S119" s="3">
        <f>'raw picomol'!S119/SUM('raw picomol'!S$2:S$374)*100</f>
        <v>0</v>
      </c>
    </row>
    <row r="120" spans="1:19" x14ac:dyDescent="0.2">
      <c r="A120" t="s">
        <v>119</v>
      </c>
      <c r="B120" t="s">
        <v>120</v>
      </c>
      <c r="C120" t="s">
        <v>3</v>
      </c>
      <c r="D120" t="s">
        <v>97</v>
      </c>
      <c r="E120">
        <v>10</v>
      </c>
      <c r="F120">
        <v>0</v>
      </c>
      <c r="G120">
        <v>0</v>
      </c>
      <c r="H120" s="3">
        <f>'raw picomol'!H120/SUM('raw picomol'!H$2:H$374)*100</f>
        <v>1.631797013752892E-2</v>
      </c>
      <c r="I120" s="3">
        <f>'raw picomol'!I120/SUM('raw picomol'!I$2:I$374)*100</f>
        <v>1.5908048008664116E-2</v>
      </c>
      <c r="J120" s="3">
        <f>'raw picomol'!J120/SUM('raw picomol'!J$2:J$374)*100</f>
        <v>2.1661781475171973E-2</v>
      </c>
      <c r="K120" s="3">
        <f>'raw picomol'!K120/SUM('raw picomol'!K$2:K$374)*100</f>
        <v>2.5658672021294293E-2</v>
      </c>
      <c r="L120" s="3">
        <f>'raw picomol'!L120/SUM('raw picomol'!L$2:L$374)*100</f>
        <v>0</v>
      </c>
      <c r="M120" s="3">
        <f>'raw picomol'!M120/SUM('raw picomol'!M$2:M$374)*100</f>
        <v>0</v>
      </c>
      <c r="N120" s="3">
        <f>'raw picomol'!N120/SUM('raw picomol'!N$2:N$374)*100</f>
        <v>0</v>
      </c>
      <c r="O120" s="3">
        <f>'raw picomol'!O120/SUM('raw picomol'!O$2:O$374)*100</f>
        <v>0</v>
      </c>
      <c r="P120" s="3">
        <f>'raw picomol'!P120/SUM('raw picomol'!P$2:P$374)*100</f>
        <v>2.1394194026592803E-2</v>
      </c>
      <c r="Q120" s="3">
        <f>'raw picomol'!Q120/SUM('raw picomol'!Q$2:Q$374)*100</f>
        <v>0</v>
      </c>
      <c r="R120" s="3">
        <f>'raw picomol'!R120/SUM('raw picomol'!R$2:R$374)*100</f>
        <v>0</v>
      </c>
      <c r="S120" s="3">
        <f>'raw picomol'!S120/SUM('raw picomol'!S$2:S$374)*100</f>
        <v>0</v>
      </c>
    </row>
    <row r="121" spans="1:19" x14ac:dyDescent="0.2">
      <c r="A121" t="s">
        <v>121</v>
      </c>
      <c r="B121" t="s">
        <v>120</v>
      </c>
      <c r="C121" t="s">
        <v>3</v>
      </c>
      <c r="D121" t="s">
        <v>97</v>
      </c>
      <c r="E121">
        <v>12</v>
      </c>
      <c r="F121">
        <v>0</v>
      </c>
      <c r="G121">
        <v>0</v>
      </c>
      <c r="H121" s="3">
        <f>'raw picomol'!H121/SUM('raw picomol'!H$2:H$374)*100</f>
        <v>1.8624337500698994E-2</v>
      </c>
      <c r="I121" s="3">
        <f>'raw picomol'!I121/SUM('raw picomol'!I$2:I$374)*100</f>
        <v>1.9102719340226774E-2</v>
      </c>
      <c r="J121" s="3">
        <f>'raw picomol'!J121/SUM('raw picomol'!J$2:J$374)*100</f>
        <v>2.1434302221842075E-2</v>
      </c>
      <c r="K121" s="3">
        <f>'raw picomol'!K121/SUM('raw picomol'!K$2:K$374)*100</f>
        <v>2.6784480484196096E-2</v>
      </c>
      <c r="L121" s="3">
        <f>'raw picomol'!L121/SUM('raw picomol'!L$2:L$374)*100</f>
        <v>0</v>
      </c>
      <c r="M121" s="3">
        <f>'raw picomol'!M121/SUM('raw picomol'!M$2:M$374)*100</f>
        <v>0</v>
      </c>
      <c r="N121" s="3">
        <f>'raw picomol'!N121/SUM('raw picomol'!N$2:N$374)*100</f>
        <v>0</v>
      </c>
      <c r="O121" s="3">
        <f>'raw picomol'!O121/SUM('raw picomol'!O$2:O$374)*100</f>
        <v>0</v>
      </c>
      <c r="P121" s="3">
        <f>'raw picomol'!P121/SUM('raw picomol'!P$2:P$374)*100</f>
        <v>0</v>
      </c>
      <c r="Q121" s="3">
        <f>'raw picomol'!Q121/SUM('raw picomol'!Q$2:Q$374)*100</f>
        <v>0</v>
      </c>
      <c r="R121" s="3">
        <f>'raw picomol'!R121/SUM('raw picomol'!R$2:R$374)*100</f>
        <v>0</v>
      </c>
      <c r="S121" s="3">
        <f>'raw picomol'!S121/SUM('raw picomol'!S$2:S$374)*100</f>
        <v>0</v>
      </c>
    </row>
    <row r="122" spans="1:19" x14ac:dyDescent="0.2">
      <c r="A122" t="s">
        <v>122</v>
      </c>
      <c r="B122" t="s">
        <v>120</v>
      </c>
      <c r="C122" t="s">
        <v>3</v>
      </c>
      <c r="D122" t="s">
        <v>97</v>
      </c>
      <c r="E122">
        <v>14</v>
      </c>
      <c r="F122">
        <v>0</v>
      </c>
      <c r="G122">
        <v>0</v>
      </c>
      <c r="H122" s="3">
        <f>'raw picomol'!H122/SUM('raw picomol'!H$2:H$374)*100</f>
        <v>1.6903206656980096E-2</v>
      </c>
      <c r="I122" s="3">
        <f>'raw picomol'!I122/SUM('raw picomol'!I$2:I$374)*100</f>
        <v>1.8745111633109456E-2</v>
      </c>
      <c r="J122" s="3">
        <f>'raw picomol'!J122/SUM('raw picomol'!J$2:J$374)*100</f>
        <v>1.9032764854509412E-2</v>
      </c>
      <c r="K122" s="3">
        <f>'raw picomol'!K122/SUM('raw picomol'!K$2:K$374)*100</f>
        <v>1.6815879653991027E-2</v>
      </c>
      <c r="L122" s="3">
        <f>'raw picomol'!L122/SUM('raw picomol'!L$2:L$374)*100</f>
        <v>0</v>
      </c>
      <c r="M122" s="3">
        <f>'raw picomol'!M122/SUM('raw picomol'!M$2:M$374)*100</f>
        <v>0</v>
      </c>
      <c r="N122" s="3">
        <f>'raw picomol'!N122/SUM('raw picomol'!N$2:N$374)*100</f>
        <v>0</v>
      </c>
      <c r="O122" s="3">
        <f>'raw picomol'!O122/SUM('raw picomol'!O$2:O$374)*100</f>
        <v>0</v>
      </c>
      <c r="P122" s="3">
        <f>'raw picomol'!P122/SUM('raw picomol'!P$2:P$374)*100</f>
        <v>0</v>
      </c>
      <c r="Q122" s="3">
        <f>'raw picomol'!Q122/SUM('raw picomol'!Q$2:Q$374)*100</f>
        <v>0</v>
      </c>
      <c r="R122" s="3">
        <f>'raw picomol'!R122/SUM('raw picomol'!R$2:R$374)*100</f>
        <v>0</v>
      </c>
      <c r="S122" s="3">
        <f>'raw picomol'!S122/SUM('raw picomol'!S$2:S$374)*100</f>
        <v>0</v>
      </c>
    </row>
    <row r="123" spans="1:19" x14ac:dyDescent="0.2">
      <c r="A123" t="s">
        <v>123</v>
      </c>
      <c r="B123" t="s">
        <v>120</v>
      </c>
      <c r="C123" t="s">
        <v>3</v>
      </c>
      <c r="D123" t="s">
        <v>97</v>
      </c>
      <c r="E123">
        <v>14</v>
      </c>
      <c r="F123">
        <v>1</v>
      </c>
      <c r="G123">
        <v>0</v>
      </c>
      <c r="H123" s="3">
        <f>'raw picomol'!H123/SUM('raw picomol'!H$2:H$374)*100</f>
        <v>8.7987821552355534E-3</v>
      </c>
      <c r="I123" s="3">
        <f>'raw picomol'!I123/SUM('raw picomol'!I$2:I$374)*100</f>
        <v>7.9200899301523006E-3</v>
      </c>
      <c r="J123" s="3">
        <f>'raw picomol'!J123/SUM('raw picomol'!J$2:J$374)*100</f>
        <v>9.3865273616414793E-3</v>
      </c>
      <c r="K123" s="3">
        <f>'raw picomol'!K123/SUM('raw picomol'!K$2:K$374)*100</f>
        <v>0</v>
      </c>
      <c r="L123" s="3">
        <f>'raw picomol'!L123/SUM('raw picomol'!L$2:L$374)*100</f>
        <v>0</v>
      </c>
      <c r="M123" s="3">
        <f>'raw picomol'!M123/SUM('raw picomol'!M$2:M$374)*100</f>
        <v>0</v>
      </c>
      <c r="N123" s="3">
        <f>'raw picomol'!N123/SUM('raw picomol'!N$2:N$374)*100</f>
        <v>0</v>
      </c>
      <c r="O123" s="3">
        <f>'raw picomol'!O123/SUM('raw picomol'!O$2:O$374)*100</f>
        <v>0</v>
      </c>
      <c r="P123" s="3">
        <f>'raw picomol'!P123/SUM('raw picomol'!P$2:P$374)*100</f>
        <v>0</v>
      </c>
      <c r="Q123" s="3">
        <f>'raw picomol'!Q123/SUM('raw picomol'!Q$2:Q$374)*100</f>
        <v>0</v>
      </c>
      <c r="R123" s="3">
        <f>'raw picomol'!R123/SUM('raw picomol'!R$2:R$374)*100</f>
        <v>0</v>
      </c>
      <c r="S123" s="3">
        <f>'raw picomol'!S123/SUM('raw picomol'!S$2:S$374)*100</f>
        <v>0</v>
      </c>
    </row>
    <row r="124" spans="1:19" x14ac:dyDescent="0.2">
      <c r="A124" t="s">
        <v>124</v>
      </c>
      <c r="B124" t="s">
        <v>120</v>
      </c>
      <c r="C124" t="s">
        <v>3</v>
      </c>
      <c r="D124" t="s">
        <v>97</v>
      </c>
      <c r="E124">
        <v>16</v>
      </c>
      <c r="F124">
        <v>0</v>
      </c>
      <c r="G124">
        <v>0</v>
      </c>
      <c r="H124" s="3">
        <f>'raw picomol'!H124/SUM('raw picomol'!H$2:H$374)*100</f>
        <v>0.60631859323136794</v>
      </c>
      <c r="I124" s="3">
        <f>'raw picomol'!I124/SUM('raw picomol'!I$2:I$374)*100</f>
        <v>0.6816721681500536</v>
      </c>
      <c r="J124" s="3">
        <f>'raw picomol'!J124/SUM('raw picomol'!J$2:J$374)*100</f>
        <v>0.69716186906643807</v>
      </c>
      <c r="K124" s="3">
        <f>'raw picomol'!K124/SUM('raw picomol'!K$2:K$374)*100</f>
        <v>0.62264336961882694</v>
      </c>
      <c r="L124" s="3">
        <f>'raw picomol'!L124/SUM('raw picomol'!L$2:L$374)*100</f>
        <v>0.10951807689463164</v>
      </c>
      <c r="M124" s="3">
        <f>'raw picomol'!M124/SUM('raw picomol'!M$2:M$374)*100</f>
        <v>0.11123371341260944</v>
      </c>
      <c r="N124" s="3">
        <f>'raw picomol'!N124/SUM('raw picomol'!N$2:N$374)*100</f>
        <v>0.12555228006359775</v>
      </c>
      <c r="O124" s="3">
        <f>'raw picomol'!O124/SUM('raw picomol'!O$2:O$374)*100</f>
        <v>0.15319300827956486</v>
      </c>
      <c r="P124" s="3">
        <f>'raw picomol'!P124/SUM('raw picomol'!P$2:P$374)*100</f>
        <v>0.11008625723955054</v>
      </c>
      <c r="Q124" s="3">
        <f>'raw picomol'!Q124/SUM('raw picomol'!Q$2:Q$374)*100</f>
        <v>0.1213339268400164</v>
      </c>
      <c r="R124" s="3">
        <f>'raw picomol'!R124/SUM('raw picomol'!R$2:R$374)*100</f>
        <v>8.4338143671567611E-2</v>
      </c>
      <c r="S124" s="3">
        <f>'raw picomol'!S124/SUM('raw picomol'!S$2:S$374)*100</f>
        <v>0.14846935368527639</v>
      </c>
    </row>
    <row r="125" spans="1:19" x14ac:dyDescent="0.2">
      <c r="A125" t="s">
        <v>125</v>
      </c>
      <c r="B125" t="s">
        <v>120</v>
      </c>
      <c r="C125" t="s">
        <v>3</v>
      </c>
      <c r="D125" t="s">
        <v>97</v>
      </c>
      <c r="E125">
        <v>16</v>
      </c>
      <c r="F125">
        <v>1</v>
      </c>
      <c r="G125">
        <v>0</v>
      </c>
      <c r="H125" s="3">
        <f>'raw picomol'!H125/SUM('raw picomol'!H$2:H$374)*100</f>
        <v>0.3440368619502242</v>
      </c>
      <c r="I125" s="3">
        <f>'raw picomol'!I125/SUM('raw picomol'!I$2:I$374)*100</f>
        <v>0.34968715095472591</v>
      </c>
      <c r="J125" s="3">
        <f>'raw picomol'!J125/SUM('raw picomol'!J$2:J$374)*100</f>
        <v>0.37273839649312862</v>
      </c>
      <c r="K125" s="3">
        <f>'raw picomol'!K125/SUM('raw picomol'!K$2:K$374)*100</f>
        <v>0.3807255150928941</v>
      </c>
      <c r="L125" s="3">
        <f>'raw picomol'!L125/SUM('raw picomol'!L$2:L$374)*100</f>
        <v>6.7525299920016227E-2</v>
      </c>
      <c r="M125" s="3">
        <f>'raw picomol'!M125/SUM('raw picomol'!M$2:M$374)*100</f>
        <v>6.5331389314960617E-2</v>
      </c>
      <c r="N125" s="3">
        <f>'raw picomol'!N125/SUM('raw picomol'!N$2:N$374)*100</f>
        <v>7.6742271978013935E-2</v>
      </c>
      <c r="O125" s="3">
        <f>'raw picomol'!O125/SUM('raw picomol'!O$2:O$374)*100</f>
        <v>0.11639570721134393</v>
      </c>
      <c r="P125" s="3">
        <f>'raw picomol'!P125/SUM('raw picomol'!P$2:P$374)*100</f>
        <v>8.7090656824538176E-2</v>
      </c>
      <c r="Q125" s="3">
        <f>'raw picomol'!Q125/SUM('raw picomol'!Q$2:Q$374)*100</f>
        <v>7.9068603694513434E-2</v>
      </c>
      <c r="R125" s="3">
        <f>'raw picomol'!R125/SUM('raw picomol'!R$2:R$374)*100</f>
        <v>5.6057111437947241E-2</v>
      </c>
      <c r="S125" s="3">
        <f>'raw picomol'!S125/SUM('raw picomol'!S$2:S$374)*100</f>
        <v>0.10652625783696555</v>
      </c>
    </row>
    <row r="126" spans="1:19" x14ac:dyDescent="0.2">
      <c r="A126" t="s">
        <v>126</v>
      </c>
      <c r="B126" t="s">
        <v>120</v>
      </c>
      <c r="C126" t="s">
        <v>3</v>
      </c>
      <c r="D126" t="s">
        <v>97</v>
      </c>
      <c r="E126">
        <v>18</v>
      </c>
      <c r="F126">
        <v>0</v>
      </c>
      <c r="G126">
        <v>0</v>
      </c>
      <c r="H126" s="3">
        <f>'raw picomol'!H126/SUM('raw picomol'!H$2:H$374)*100</f>
        <v>0.27087898376734865</v>
      </c>
      <c r="I126" s="3">
        <f>'raw picomol'!I126/SUM('raw picomol'!I$2:I$374)*100</f>
        <v>0.29953853670108299</v>
      </c>
      <c r="J126" s="3">
        <f>'raw picomol'!J126/SUM('raw picomol'!J$2:J$374)*100</f>
        <v>0.29272674508155927</v>
      </c>
      <c r="K126" s="3">
        <f>'raw picomol'!K126/SUM('raw picomol'!K$2:K$374)*100</f>
        <v>0.38992338027893558</v>
      </c>
      <c r="L126" s="3">
        <f>'raw picomol'!L126/SUM('raw picomol'!L$2:L$374)*100</f>
        <v>8.4088655273341667E-2</v>
      </c>
      <c r="M126" s="3">
        <f>'raw picomol'!M126/SUM('raw picomol'!M$2:M$374)*100</f>
        <v>8.0552667813396595E-2</v>
      </c>
      <c r="N126" s="3">
        <f>'raw picomol'!N126/SUM('raw picomol'!N$2:N$374)*100</f>
        <v>9.1048475202295087E-2</v>
      </c>
      <c r="O126" s="3">
        <f>'raw picomol'!O126/SUM('raw picomol'!O$2:O$374)*100</f>
        <v>0.15903484822272679</v>
      </c>
      <c r="P126" s="3">
        <f>'raw picomol'!P126/SUM('raw picomol'!P$2:P$374)*100</f>
        <v>8.0614069287125167E-2</v>
      </c>
      <c r="Q126" s="3">
        <f>'raw picomol'!Q126/SUM('raw picomol'!Q$2:Q$374)*100</f>
        <v>0.12991703259201498</v>
      </c>
      <c r="R126" s="3">
        <f>'raw picomol'!R126/SUM('raw picomol'!R$2:R$374)*100</f>
        <v>0.10951656588538637</v>
      </c>
      <c r="S126" s="3">
        <f>'raw picomol'!S126/SUM('raw picomol'!S$2:S$374)*100</f>
        <v>0.11701110898272343</v>
      </c>
    </row>
    <row r="127" spans="1:19" x14ac:dyDescent="0.2">
      <c r="A127" t="s">
        <v>127</v>
      </c>
      <c r="B127" t="s">
        <v>120</v>
      </c>
      <c r="C127" t="s">
        <v>3</v>
      </c>
      <c r="D127" t="s">
        <v>97</v>
      </c>
      <c r="E127">
        <v>18</v>
      </c>
      <c r="F127">
        <v>1</v>
      </c>
      <c r="G127">
        <v>0</v>
      </c>
      <c r="H127" s="3">
        <f>'raw picomol'!H127/SUM('raw picomol'!H$2:H$374)*100</f>
        <v>0.39871013308337239</v>
      </c>
      <c r="I127" s="3">
        <f>'raw picomol'!I127/SUM('raw picomol'!I$2:I$374)*100</f>
        <v>0.39829987876429629</v>
      </c>
      <c r="J127" s="3">
        <f>'raw picomol'!J127/SUM('raw picomol'!J$2:J$374)*100</f>
        <v>0.40968611485604778</v>
      </c>
      <c r="K127" s="3">
        <f>'raw picomol'!K127/SUM('raw picomol'!K$2:K$374)*100</f>
        <v>0.45869666256483299</v>
      </c>
      <c r="L127" s="3">
        <f>'raw picomol'!L127/SUM('raw picomol'!L$2:L$374)*100</f>
        <v>4.5317939288152198E-2</v>
      </c>
      <c r="M127" s="3">
        <f>'raw picomol'!M127/SUM('raw picomol'!M$2:M$374)*100</f>
        <v>5.5966812102101728E-2</v>
      </c>
      <c r="N127" s="3">
        <f>'raw picomol'!N127/SUM('raw picomol'!N$2:N$374)*100</f>
        <v>7.7028222241626143E-2</v>
      </c>
      <c r="O127" s="3">
        <f>'raw picomol'!O127/SUM('raw picomol'!O$2:O$374)*100</f>
        <v>0.1344231433724444</v>
      </c>
      <c r="P127" s="3">
        <f>'raw picomol'!P127/SUM('raw picomol'!P$2:P$374)*100</f>
        <v>6.2263888322101828E-2</v>
      </c>
      <c r="Q127" s="3">
        <f>'raw picomol'!Q127/SUM('raw picomol'!Q$2:Q$374)*100</f>
        <v>0</v>
      </c>
      <c r="R127" s="3">
        <f>'raw picomol'!R127/SUM('raw picomol'!R$2:R$374)*100</f>
        <v>6.9720259180172731E-2</v>
      </c>
      <c r="S127" s="3">
        <f>'raw picomol'!S127/SUM('raw picomol'!S$2:S$374)*100</f>
        <v>9.358440547706004E-2</v>
      </c>
    </row>
    <row r="128" spans="1:19" x14ac:dyDescent="0.2">
      <c r="A128" t="s">
        <v>128</v>
      </c>
      <c r="B128" t="s">
        <v>129</v>
      </c>
      <c r="C128" t="s">
        <v>3</v>
      </c>
      <c r="D128" t="s">
        <v>97</v>
      </c>
      <c r="E128">
        <v>16</v>
      </c>
      <c r="F128">
        <v>0</v>
      </c>
      <c r="G128">
        <v>0</v>
      </c>
      <c r="H128" s="3">
        <f>'raw picomol'!H128/SUM('raw picomol'!H$2:H$374)*100</f>
        <v>0.10172894861079747</v>
      </c>
      <c r="I128" s="3">
        <f>'raw picomol'!I128/SUM('raw picomol'!I$2:I$374)*100</f>
        <v>0.12460541061233993</v>
      </c>
      <c r="J128" s="3">
        <f>'raw picomol'!J128/SUM('raw picomol'!J$2:J$374)*100</f>
        <v>0.11592817423267934</v>
      </c>
      <c r="K128" s="3">
        <f>'raw picomol'!K128/SUM('raw picomol'!K$2:K$374)*100</f>
        <v>4.3988676836530967E-2</v>
      </c>
      <c r="L128" s="3">
        <f>'raw picomol'!L128/SUM('raw picomol'!L$2:L$374)*100</f>
        <v>0</v>
      </c>
      <c r="M128" s="3">
        <f>'raw picomol'!M128/SUM('raw picomol'!M$2:M$374)*100</f>
        <v>0</v>
      </c>
      <c r="N128" s="3">
        <f>'raw picomol'!N128/SUM('raw picomol'!N$2:N$374)*100</f>
        <v>0</v>
      </c>
      <c r="O128" s="3">
        <f>'raw picomol'!O128/SUM('raw picomol'!O$2:O$374)*100</f>
        <v>0</v>
      </c>
      <c r="P128" s="3">
        <f>'raw picomol'!P128/SUM('raw picomol'!P$2:P$374)*100</f>
        <v>3.0931732409654824E-2</v>
      </c>
      <c r="Q128" s="3">
        <f>'raw picomol'!Q128/SUM('raw picomol'!Q$2:Q$374)*100</f>
        <v>0</v>
      </c>
      <c r="R128" s="3">
        <f>'raw picomol'!R128/SUM('raw picomol'!R$2:R$374)*100</f>
        <v>0</v>
      </c>
      <c r="S128" s="3">
        <f>'raw picomol'!S128/SUM('raw picomol'!S$2:S$374)*100</f>
        <v>0</v>
      </c>
    </row>
    <row r="129" spans="1:19" x14ac:dyDescent="0.2">
      <c r="A129" t="s">
        <v>130</v>
      </c>
      <c r="B129" t="s">
        <v>129</v>
      </c>
      <c r="C129" t="s">
        <v>3</v>
      </c>
      <c r="D129" t="s">
        <v>97</v>
      </c>
      <c r="E129">
        <v>16</v>
      </c>
      <c r="F129">
        <v>1</v>
      </c>
      <c r="G129">
        <v>0</v>
      </c>
      <c r="H129" s="3">
        <f>'raw picomol'!H129/SUM('raw picomol'!H$2:H$374)*100</f>
        <v>2.3246945027782039E-2</v>
      </c>
      <c r="I129" s="3">
        <f>'raw picomol'!I129/SUM('raw picomol'!I$2:I$374)*100</f>
        <v>2.5958889170554757E-2</v>
      </c>
      <c r="J129" s="3">
        <f>'raw picomol'!J129/SUM('raw picomol'!J$2:J$374)*100</f>
        <v>2.4497863390102868E-2</v>
      </c>
      <c r="K129" s="3">
        <f>'raw picomol'!K129/SUM('raw picomol'!K$2:K$374)*100</f>
        <v>3.5847146214691386E-2</v>
      </c>
      <c r="L129" s="3">
        <f>'raw picomol'!L129/SUM('raw picomol'!L$2:L$374)*100</f>
        <v>0</v>
      </c>
      <c r="M129" s="3">
        <f>'raw picomol'!M129/SUM('raw picomol'!M$2:M$374)*100</f>
        <v>0</v>
      </c>
      <c r="N129" s="3">
        <f>'raw picomol'!N129/SUM('raw picomol'!N$2:N$374)*100</f>
        <v>0</v>
      </c>
      <c r="O129" s="3">
        <f>'raw picomol'!O129/SUM('raw picomol'!O$2:O$374)*100</f>
        <v>0</v>
      </c>
      <c r="P129" s="3">
        <f>'raw picomol'!P129/SUM('raw picomol'!P$2:P$374)*100</f>
        <v>0</v>
      </c>
      <c r="Q129" s="3">
        <f>'raw picomol'!Q129/SUM('raw picomol'!Q$2:Q$374)*100</f>
        <v>0</v>
      </c>
      <c r="R129" s="3">
        <f>'raw picomol'!R129/SUM('raw picomol'!R$2:R$374)*100</f>
        <v>0</v>
      </c>
      <c r="S129" s="3">
        <f>'raw picomol'!S129/SUM('raw picomol'!S$2:S$374)*100</f>
        <v>0</v>
      </c>
    </row>
    <row r="130" spans="1:19" x14ac:dyDescent="0.2">
      <c r="A130" t="s">
        <v>131</v>
      </c>
      <c r="B130" t="s">
        <v>129</v>
      </c>
      <c r="C130" t="s">
        <v>3</v>
      </c>
      <c r="D130" t="s">
        <v>97</v>
      </c>
      <c r="E130">
        <v>18</v>
      </c>
      <c r="F130">
        <v>1</v>
      </c>
      <c r="G130">
        <v>0</v>
      </c>
      <c r="H130" s="3">
        <f>'raw picomol'!H130/SUM('raw picomol'!H$2:H$374)*100</f>
        <v>7.1721763484921375E-2</v>
      </c>
      <c r="I130" s="3">
        <f>'raw picomol'!I130/SUM('raw picomol'!I$2:I$374)*100</f>
        <v>7.6327928345830243E-2</v>
      </c>
      <c r="J130" s="3">
        <f>'raw picomol'!J130/SUM('raw picomol'!J$2:J$374)*100</f>
        <v>7.7042916203187539E-2</v>
      </c>
      <c r="K130" s="3">
        <f>'raw picomol'!K130/SUM('raw picomol'!K$2:K$374)*100</f>
        <v>7.790297609239176E-2</v>
      </c>
      <c r="L130" s="3">
        <f>'raw picomol'!L130/SUM('raw picomol'!L$2:L$374)*100</f>
        <v>0</v>
      </c>
      <c r="M130" s="3">
        <f>'raw picomol'!M130/SUM('raw picomol'!M$2:M$374)*100</f>
        <v>0</v>
      </c>
      <c r="N130" s="3">
        <f>'raw picomol'!N130/SUM('raw picomol'!N$2:N$374)*100</f>
        <v>0</v>
      </c>
      <c r="O130" s="3">
        <f>'raw picomol'!O130/SUM('raw picomol'!O$2:O$374)*100</f>
        <v>0</v>
      </c>
      <c r="P130" s="3">
        <f>'raw picomol'!P130/SUM('raw picomol'!P$2:P$374)*100</f>
        <v>0</v>
      </c>
      <c r="Q130" s="3">
        <f>'raw picomol'!Q130/SUM('raw picomol'!Q$2:Q$374)*100</f>
        <v>0</v>
      </c>
      <c r="R130" s="3">
        <f>'raw picomol'!R130/SUM('raw picomol'!R$2:R$374)*100</f>
        <v>0</v>
      </c>
      <c r="S130" s="3">
        <f>'raw picomol'!S130/SUM('raw picomol'!S$2:S$374)*100</f>
        <v>0</v>
      </c>
    </row>
    <row r="131" spans="1:19" x14ac:dyDescent="0.2">
      <c r="A131" t="s">
        <v>132</v>
      </c>
      <c r="B131" t="s">
        <v>133</v>
      </c>
      <c r="C131" t="s">
        <v>10</v>
      </c>
      <c r="D131" t="s">
        <v>4</v>
      </c>
      <c r="E131">
        <v>42</v>
      </c>
      <c r="F131">
        <v>0</v>
      </c>
      <c r="G131">
        <v>3</v>
      </c>
      <c r="H131" s="3">
        <f>'raw picomol'!H131/SUM('raw picomol'!H$2:H$374)*100</f>
        <v>2.8634917472602595E-2</v>
      </c>
      <c r="I131" s="3">
        <f>'raw picomol'!I131/SUM('raw picomol'!I$2:I$374)*100</f>
        <v>0</v>
      </c>
      <c r="J131" s="3">
        <f>'raw picomol'!J131/SUM('raw picomol'!J$2:J$374)*100</f>
        <v>1.9311615969533662E-2</v>
      </c>
      <c r="K131" s="3">
        <f>'raw picomol'!K131/SUM('raw picomol'!K$2:K$374)*100</f>
        <v>0</v>
      </c>
      <c r="L131" s="3">
        <f>'raw picomol'!L131/SUM('raw picomol'!L$2:L$374)*100</f>
        <v>0</v>
      </c>
      <c r="M131" s="3">
        <f>'raw picomol'!M131/SUM('raw picomol'!M$2:M$374)*100</f>
        <v>0</v>
      </c>
      <c r="N131" s="3">
        <f>'raw picomol'!N131/SUM('raw picomol'!N$2:N$374)*100</f>
        <v>0</v>
      </c>
      <c r="O131" s="3">
        <f>'raw picomol'!O131/SUM('raw picomol'!O$2:O$374)*100</f>
        <v>0</v>
      </c>
      <c r="P131" s="3">
        <f>'raw picomol'!P131/SUM('raw picomol'!P$2:P$374)*100</f>
        <v>0</v>
      </c>
      <c r="Q131" s="3">
        <f>'raw picomol'!Q131/SUM('raw picomol'!Q$2:Q$374)*100</f>
        <v>0</v>
      </c>
      <c r="R131" s="3">
        <f>'raw picomol'!R131/SUM('raw picomol'!R$2:R$374)*100</f>
        <v>0</v>
      </c>
      <c r="S131" s="3">
        <f>'raw picomol'!S131/SUM('raw picomol'!S$2:S$374)*100</f>
        <v>0</v>
      </c>
    </row>
    <row r="132" spans="1:19" x14ac:dyDescent="0.2">
      <c r="A132" t="s">
        <v>134</v>
      </c>
      <c r="B132" t="s">
        <v>133</v>
      </c>
      <c r="C132" t="s">
        <v>10</v>
      </c>
      <c r="D132" t="s">
        <v>4</v>
      </c>
      <c r="E132">
        <v>44</v>
      </c>
      <c r="F132">
        <v>0</v>
      </c>
      <c r="G132">
        <v>3</v>
      </c>
      <c r="H132" s="3">
        <f>'raw picomol'!H132/SUM('raw picomol'!H$2:H$374)*100</f>
        <v>0.54079909878313792</v>
      </c>
      <c r="I132" s="3">
        <f>'raw picomol'!I132/SUM('raw picomol'!I$2:I$374)*100</f>
        <v>0.50947055661125995</v>
      </c>
      <c r="J132" s="3">
        <f>'raw picomol'!J132/SUM('raw picomol'!J$2:J$374)*100</f>
        <v>0.4466435606041757</v>
      </c>
      <c r="K132" s="3">
        <f>'raw picomol'!K132/SUM('raw picomol'!K$2:K$374)*100</f>
        <v>0.34204433449350657</v>
      </c>
      <c r="L132" s="3">
        <f>'raw picomol'!L132/SUM('raw picomol'!L$2:L$374)*100</f>
        <v>0.36134362061736952</v>
      </c>
      <c r="M132" s="3">
        <f>'raw picomol'!M132/SUM('raw picomol'!M$2:M$374)*100</f>
        <v>0.38878550268507994</v>
      </c>
      <c r="N132" s="3">
        <f>'raw picomol'!N132/SUM('raw picomol'!N$2:N$374)*100</f>
        <v>0.36438845671941428</v>
      </c>
      <c r="O132" s="3">
        <f>'raw picomol'!O132/SUM('raw picomol'!O$2:O$374)*100</f>
        <v>0.22931306591655196</v>
      </c>
      <c r="P132" s="3">
        <f>'raw picomol'!P132/SUM('raw picomol'!P$2:P$374)*100</f>
        <v>0.258531839305356</v>
      </c>
      <c r="Q132" s="3">
        <f>'raw picomol'!Q132/SUM('raw picomol'!Q$2:Q$374)*100</f>
        <v>0</v>
      </c>
      <c r="R132" s="3">
        <f>'raw picomol'!R132/SUM('raw picomol'!R$2:R$374)*100</f>
        <v>0.16365574097869617</v>
      </c>
      <c r="S132" s="3">
        <f>'raw picomol'!S132/SUM('raw picomol'!S$2:S$374)*100</f>
        <v>0.10972307039551542</v>
      </c>
    </row>
    <row r="133" spans="1:19" x14ac:dyDescent="0.2">
      <c r="A133" t="s">
        <v>135</v>
      </c>
      <c r="B133" t="s">
        <v>133</v>
      </c>
      <c r="C133" t="s">
        <v>10</v>
      </c>
      <c r="D133" t="s">
        <v>4</v>
      </c>
      <c r="E133">
        <v>44</v>
      </c>
      <c r="F133">
        <v>0</v>
      </c>
      <c r="G133">
        <v>4</v>
      </c>
      <c r="H133" s="3">
        <f>'raw picomol'!H133/SUM('raw picomol'!H$2:H$374)*100</f>
        <v>1.9885398967055976</v>
      </c>
      <c r="I133" s="3">
        <f>'raw picomol'!I133/SUM('raw picomol'!I$2:I$374)*100</f>
        <v>1.7809045294618242</v>
      </c>
      <c r="J133" s="3">
        <f>'raw picomol'!J133/SUM('raw picomol'!J$2:J$374)*100</f>
        <v>1.7073171051950751</v>
      </c>
      <c r="K133" s="3">
        <f>'raw picomol'!K133/SUM('raw picomol'!K$2:K$374)*100</f>
        <v>1.3892769422797813</v>
      </c>
      <c r="L133" s="3">
        <f>'raw picomol'!L133/SUM('raw picomol'!L$2:L$374)*100</f>
        <v>1.4243116829725364</v>
      </c>
      <c r="M133" s="3">
        <f>'raw picomol'!M133/SUM('raw picomol'!M$2:M$374)*100</f>
        <v>1.4624671758960746</v>
      </c>
      <c r="N133" s="3">
        <f>'raw picomol'!N133/SUM('raw picomol'!N$2:N$374)*100</f>
        <v>1.1828071682290477</v>
      </c>
      <c r="O133" s="3">
        <f>'raw picomol'!O133/SUM('raw picomol'!O$2:O$374)*100</f>
        <v>1.0419265554739943</v>
      </c>
      <c r="P133" s="3">
        <f>'raw picomol'!P133/SUM('raw picomol'!P$2:P$374)*100</f>
        <v>1.2369262244834787</v>
      </c>
      <c r="Q133" s="3">
        <f>'raw picomol'!Q133/SUM('raw picomol'!Q$2:Q$374)*100</f>
        <v>0.96885397019618125</v>
      </c>
      <c r="R133" s="3">
        <f>'raw picomol'!R133/SUM('raw picomol'!R$2:R$374)*100</f>
        <v>0.91433670502551445</v>
      </c>
      <c r="S133" s="3">
        <f>'raw picomol'!S133/SUM('raw picomol'!S$2:S$374)*100</f>
        <v>0.67481921453477123</v>
      </c>
    </row>
    <row r="134" spans="1:19" x14ac:dyDescent="0.2">
      <c r="A134" t="s">
        <v>136</v>
      </c>
      <c r="B134" t="s">
        <v>133</v>
      </c>
      <c r="C134" t="s">
        <v>10</v>
      </c>
      <c r="D134" t="s">
        <v>4</v>
      </c>
      <c r="E134">
        <v>46</v>
      </c>
      <c r="F134">
        <v>0</v>
      </c>
      <c r="G134">
        <v>3</v>
      </c>
      <c r="H134" s="3">
        <f>'raw picomol'!H134/SUM('raw picomol'!H$2:H$374)*100</f>
        <v>5.7893104990014065E-2</v>
      </c>
      <c r="I134" s="3">
        <f>'raw picomol'!I134/SUM('raw picomol'!I$2:I$374)*100</f>
        <v>4.3118827538280523E-2</v>
      </c>
      <c r="J134" s="3">
        <f>'raw picomol'!J134/SUM('raw picomol'!J$2:J$374)*100</f>
        <v>0</v>
      </c>
      <c r="K134" s="3">
        <f>'raw picomol'!K134/SUM('raw picomol'!K$2:K$374)*100</f>
        <v>0</v>
      </c>
      <c r="L134" s="3">
        <f>'raw picomol'!L134/SUM('raw picomol'!L$2:L$374)*100</f>
        <v>0</v>
      </c>
      <c r="M134" s="3">
        <f>'raw picomol'!M134/SUM('raw picomol'!M$2:M$374)*100</f>
        <v>0</v>
      </c>
      <c r="N134" s="3">
        <f>'raw picomol'!N134/SUM('raw picomol'!N$2:N$374)*100</f>
        <v>0</v>
      </c>
      <c r="O134" s="3">
        <f>'raw picomol'!O134/SUM('raw picomol'!O$2:O$374)*100</f>
        <v>0</v>
      </c>
      <c r="P134" s="3">
        <f>'raw picomol'!P134/SUM('raw picomol'!P$2:P$374)*100</f>
        <v>0</v>
      </c>
      <c r="Q134" s="3">
        <f>'raw picomol'!Q134/SUM('raw picomol'!Q$2:Q$374)*100</f>
        <v>0</v>
      </c>
      <c r="R134" s="3">
        <f>'raw picomol'!R134/SUM('raw picomol'!R$2:R$374)*100</f>
        <v>0</v>
      </c>
      <c r="S134" s="3">
        <f>'raw picomol'!S134/SUM('raw picomol'!S$2:S$374)*100</f>
        <v>0</v>
      </c>
    </row>
    <row r="135" spans="1:19" x14ac:dyDescent="0.2">
      <c r="A135" t="s">
        <v>137</v>
      </c>
      <c r="B135" t="s">
        <v>133</v>
      </c>
      <c r="C135" t="s">
        <v>10</v>
      </c>
      <c r="D135" t="s">
        <v>4</v>
      </c>
      <c r="E135">
        <v>46</v>
      </c>
      <c r="F135">
        <v>0</v>
      </c>
      <c r="G135">
        <v>4</v>
      </c>
      <c r="H135" s="3">
        <f>'raw picomol'!H135/SUM('raw picomol'!H$2:H$374)*100</f>
        <v>0.27668722838903825</v>
      </c>
      <c r="I135" s="3">
        <f>'raw picomol'!I135/SUM('raw picomol'!I$2:I$374)*100</f>
        <v>0.25029059428911493</v>
      </c>
      <c r="J135" s="3">
        <f>'raw picomol'!J135/SUM('raw picomol'!J$2:J$374)*100</f>
        <v>0.24152007777939372</v>
      </c>
      <c r="K135" s="3">
        <f>'raw picomol'!K135/SUM('raw picomol'!K$2:K$374)*100</f>
        <v>0.20641300492455503</v>
      </c>
      <c r="L135" s="3">
        <f>'raw picomol'!L135/SUM('raw picomol'!L$2:L$374)*100</f>
        <v>0</v>
      </c>
      <c r="M135" s="3">
        <f>'raw picomol'!M135/SUM('raw picomol'!M$2:M$374)*100</f>
        <v>0.18389783940280796</v>
      </c>
      <c r="N135" s="3">
        <f>'raw picomol'!N135/SUM('raw picomol'!N$2:N$374)*100</f>
        <v>0.15648786997328631</v>
      </c>
      <c r="O135" s="3">
        <f>'raw picomol'!O135/SUM('raw picomol'!O$2:O$374)*100</f>
        <v>0</v>
      </c>
      <c r="P135" s="3">
        <f>'raw picomol'!P135/SUM('raw picomol'!P$2:P$374)*100</f>
        <v>0</v>
      </c>
      <c r="Q135" s="3">
        <f>'raw picomol'!Q135/SUM('raw picomol'!Q$2:Q$374)*100</f>
        <v>0</v>
      </c>
      <c r="R135" s="3">
        <f>'raw picomol'!R135/SUM('raw picomol'!R$2:R$374)*100</f>
        <v>0</v>
      </c>
      <c r="S135" s="3">
        <f>'raw picomol'!S135/SUM('raw picomol'!S$2:S$374)*100</f>
        <v>0.1292564836843291</v>
      </c>
    </row>
    <row r="136" spans="1:19" x14ac:dyDescent="0.2">
      <c r="A136" t="s">
        <v>138</v>
      </c>
      <c r="B136" t="s">
        <v>139</v>
      </c>
      <c r="C136" t="s">
        <v>10</v>
      </c>
      <c r="D136" t="s">
        <v>4</v>
      </c>
      <c r="E136">
        <v>36</v>
      </c>
      <c r="F136">
        <v>0</v>
      </c>
      <c r="G136">
        <v>3</v>
      </c>
      <c r="H136" s="3">
        <f>'raw picomol'!H136/SUM('raw picomol'!H$2:H$374)*100</f>
        <v>2.6244301317043545E-2</v>
      </c>
      <c r="I136" s="3">
        <f>'raw picomol'!I136/SUM('raw picomol'!I$2:I$374)*100</f>
        <v>3.1167433954763374E-2</v>
      </c>
      <c r="J136" s="3">
        <f>'raw picomol'!J136/SUM('raw picomol'!J$2:J$374)*100</f>
        <v>2.7806475862393099E-2</v>
      </c>
      <c r="K136" s="3">
        <f>'raw picomol'!K136/SUM('raw picomol'!K$2:K$374)*100</f>
        <v>3.0075021578396477E-2</v>
      </c>
      <c r="L136" s="3">
        <f>'raw picomol'!L136/SUM('raw picomol'!L$2:L$374)*100</f>
        <v>0</v>
      </c>
      <c r="M136" s="3">
        <f>'raw picomol'!M136/SUM('raw picomol'!M$2:M$374)*100</f>
        <v>0</v>
      </c>
      <c r="N136" s="3">
        <f>'raw picomol'!N136/SUM('raw picomol'!N$2:N$374)*100</f>
        <v>0</v>
      </c>
      <c r="O136" s="3">
        <f>'raw picomol'!O136/SUM('raw picomol'!O$2:O$374)*100</f>
        <v>0</v>
      </c>
      <c r="P136" s="3">
        <f>'raw picomol'!P136/SUM('raw picomol'!P$2:P$374)*100</f>
        <v>0</v>
      </c>
      <c r="Q136" s="3">
        <f>'raw picomol'!Q136/SUM('raw picomol'!Q$2:Q$374)*100</f>
        <v>0</v>
      </c>
      <c r="R136" s="3">
        <f>'raw picomol'!R136/SUM('raw picomol'!R$2:R$374)*100</f>
        <v>0</v>
      </c>
      <c r="S136" s="3">
        <f>'raw picomol'!S136/SUM('raw picomol'!S$2:S$374)*100</f>
        <v>0</v>
      </c>
    </row>
    <row r="137" spans="1:19" x14ac:dyDescent="0.2">
      <c r="A137" t="s">
        <v>140</v>
      </c>
      <c r="B137" t="s">
        <v>139</v>
      </c>
      <c r="C137" t="s">
        <v>10</v>
      </c>
      <c r="D137" t="s">
        <v>4</v>
      </c>
      <c r="E137">
        <v>38</v>
      </c>
      <c r="F137">
        <v>0</v>
      </c>
      <c r="G137">
        <v>3</v>
      </c>
      <c r="H137" s="3">
        <f>'raw picomol'!H137/SUM('raw picomol'!H$2:H$374)*100</f>
        <v>1.9105269726310055E-2</v>
      </c>
      <c r="I137" s="3">
        <f>'raw picomol'!I137/SUM('raw picomol'!I$2:I$374)*100</f>
        <v>1.8051013680410607E-2</v>
      </c>
      <c r="J137" s="3">
        <f>'raw picomol'!J137/SUM('raw picomol'!J$2:J$374)*100</f>
        <v>1.6810470962130054E-2</v>
      </c>
      <c r="K137" s="3">
        <f>'raw picomol'!K137/SUM('raw picomol'!K$2:K$374)*100</f>
        <v>0</v>
      </c>
      <c r="L137" s="3">
        <f>'raw picomol'!L137/SUM('raw picomol'!L$2:L$374)*100</f>
        <v>0</v>
      </c>
      <c r="M137" s="3">
        <f>'raw picomol'!M137/SUM('raw picomol'!M$2:M$374)*100</f>
        <v>0</v>
      </c>
      <c r="N137" s="3">
        <f>'raw picomol'!N137/SUM('raw picomol'!N$2:N$374)*100</f>
        <v>0</v>
      </c>
      <c r="O137" s="3">
        <f>'raw picomol'!O137/SUM('raw picomol'!O$2:O$374)*100</f>
        <v>0</v>
      </c>
      <c r="P137" s="3">
        <f>'raw picomol'!P137/SUM('raw picomol'!P$2:P$374)*100</f>
        <v>0</v>
      </c>
      <c r="Q137" s="3">
        <f>'raw picomol'!Q137/SUM('raw picomol'!Q$2:Q$374)*100</f>
        <v>0</v>
      </c>
      <c r="R137" s="3">
        <f>'raw picomol'!R137/SUM('raw picomol'!R$2:R$374)*100</f>
        <v>0</v>
      </c>
      <c r="S137" s="3">
        <f>'raw picomol'!S137/SUM('raw picomol'!S$2:S$374)*100</f>
        <v>0</v>
      </c>
    </row>
    <row r="138" spans="1:19" x14ac:dyDescent="0.2">
      <c r="A138" t="s">
        <v>141</v>
      </c>
      <c r="B138" t="s">
        <v>139</v>
      </c>
      <c r="C138" t="s">
        <v>10</v>
      </c>
      <c r="D138" t="s">
        <v>4</v>
      </c>
      <c r="E138">
        <v>42</v>
      </c>
      <c r="F138">
        <v>0</v>
      </c>
      <c r="G138">
        <v>3</v>
      </c>
      <c r="H138" s="3">
        <f>'raw picomol'!H138/SUM('raw picomol'!H$2:H$374)*100</f>
        <v>2.0187566660301619E-2</v>
      </c>
      <c r="I138" s="3">
        <f>'raw picomol'!I138/SUM('raw picomol'!I$2:I$374)*100</f>
        <v>2.4894088645483321E-2</v>
      </c>
      <c r="J138" s="3">
        <f>'raw picomol'!J138/SUM('raw picomol'!J$2:J$374)*100</f>
        <v>2.3672971853433734E-2</v>
      </c>
      <c r="K138" s="3">
        <f>'raw picomol'!K138/SUM('raw picomol'!K$2:K$374)*100</f>
        <v>0</v>
      </c>
      <c r="L138" s="3">
        <f>'raw picomol'!L138/SUM('raw picomol'!L$2:L$374)*100</f>
        <v>0</v>
      </c>
      <c r="M138" s="3">
        <f>'raw picomol'!M138/SUM('raw picomol'!M$2:M$374)*100</f>
        <v>0</v>
      </c>
      <c r="N138" s="3">
        <f>'raw picomol'!N138/SUM('raw picomol'!N$2:N$374)*100</f>
        <v>0</v>
      </c>
      <c r="O138" s="3">
        <f>'raw picomol'!O138/SUM('raw picomol'!O$2:O$374)*100</f>
        <v>0</v>
      </c>
      <c r="P138" s="3">
        <f>'raw picomol'!P138/SUM('raw picomol'!P$2:P$374)*100</f>
        <v>0</v>
      </c>
      <c r="Q138" s="3">
        <f>'raw picomol'!Q138/SUM('raw picomol'!Q$2:Q$374)*100</f>
        <v>0</v>
      </c>
      <c r="R138" s="3">
        <f>'raw picomol'!R138/SUM('raw picomol'!R$2:R$374)*100</f>
        <v>0</v>
      </c>
      <c r="S138" s="3">
        <f>'raw picomol'!S138/SUM('raw picomol'!S$2:S$374)*100</f>
        <v>0</v>
      </c>
    </row>
    <row r="139" spans="1:19" x14ac:dyDescent="0.2">
      <c r="A139" t="s">
        <v>142</v>
      </c>
      <c r="B139" t="s">
        <v>139</v>
      </c>
      <c r="C139" t="s">
        <v>10</v>
      </c>
      <c r="D139" t="s">
        <v>4</v>
      </c>
      <c r="E139">
        <v>44</v>
      </c>
      <c r="F139">
        <v>0</v>
      </c>
      <c r="G139">
        <v>3</v>
      </c>
      <c r="H139" s="3">
        <f>'raw picomol'!H139/SUM('raw picomol'!H$2:H$374)*100</f>
        <v>8.7583438444071987E-2</v>
      </c>
      <c r="I139" s="3">
        <f>'raw picomol'!I139/SUM('raw picomol'!I$2:I$374)*100</f>
        <v>9.5990668237375676E-2</v>
      </c>
      <c r="J139" s="3">
        <f>'raw picomol'!J139/SUM('raw picomol'!J$2:J$374)*100</f>
        <v>8.7375923850850468E-2</v>
      </c>
      <c r="K139" s="3">
        <f>'raw picomol'!K139/SUM('raw picomol'!K$2:K$374)*100</f>
        <v>7.7674931919844495E-2</v>
      </c>
      <c r="L139" s="3">
        <f>'raw picomol'!L139/SUM('raw picomol'!L$2:L$374)*100</f>
        <v>0</v>
      </c>
      <c r="M139" s="3">
        <f>'raw picomol'!M139/SUM('raw picomol'!M$2:M$374)*100</f>
        <v>0</v>
      </c>
      <c r="N139" s="3">
        <f>'raw picomol'!N139/SUM('raw picomol'!N$2:N$374)*100</f>
        <v>4.8940024855279714E-2</v>
      </c>
      <c r="O139" s="3">
        <f>'raw picomol'!O139/SUM('raw picomol'!O$2:O$374)*100</f>
        <v>0</v>
      </c>
      <c r="P139" s="3">
        <f>'raw picomol'!P139/SUM('raw picomol'!P$2:P$374)*100</f>
        <v>0</v>
      </c>
      <c r="Q139" s="3">
        <f>'raw picomol'!Q139/SUM('raw picomol'!Q$2:Q$374)*100</f>
        <v>0</v>
      </c>
      <c r="R139" s="3">
        <f>'raw picomol'!R139/SUM('raw picomol'!R$2:R$374)*100</f>
        <v>0</v>
      </c>
      <c r="S139" s="3">
        <f>'raw picomol'!S139/SUM('raw picomol'!S$2:S$374)*100</f>
        <v>0</v>
      </c>
    </row>
    <row r="140" spans="1:19" x14ac:dyDescent="0.2">
      <c r="A140" t="s">
        <v>143</v>
      </c>
      <c r="B140" t="s">
        <v>139</v>
      </c>
      <c r="C140" t="s">
        <v>10</v>
      </c>
      <c r="D140" t="s">
        <v>4</v>
      </c>
      <c r="E140">
        <v>44</v>
      </c>
      <c r="F140">
        <v>0</v>
      </c>
      <c r="G140">
        <v>4</v>
      </c>
      <c r="H140" s="3">
        <f>'raw picomol'!H140/SUM('raw picomol'!H$2:H$374)*100</f>
        <v>0.43675057571435727</v>
      </c>
      <c r="I140" s="3">
        <f>'raw picomol'!I140/SUM('raw picomol'!I$2:I$374)*100</f>
        <v>0.47344623182315082</v>
      </c>
      <c r="J140" s="3">
        <f>'raw picomol'!J140/SUM('raw picomol'!J$2:J$374)*100</f>
        <v>0.45597229417569124</v>
      </c>
      <c r="K140" s="3">
        <f>'raw picomol'!K140/SUM('raw picomol'!K$2:K$374)*100</f>
        <v>0.3453989463185288</v>
      </c>
      <c r="L140" s="3">
        <f>'raw picomol'!L140/SUM('raw picomol'!L$2:L$374)*100</f>
        <v>0.27168349503472866</v>
      </c>
      <c r="M140" s="3">
        <f>'raw picomol'!M140/SUM('raw picomol'!M$2:M$374)*100</f>
        <v>0.30707060046434997</v>
      </c>
      <c r="N140" s="3">
        <f>'raw picomol'!N140/SUM('raw picomol'!N$2:N$374)*100</f>
        <v>0.28623004150834147</v>
      </c>
      <c r="O140" s="3">
        <f>'raw picomol'!O140/SUM('raw picomol'!O$2:O$374)*100</f>
        <v>0.22910551513717392</v>
      </c>
      <c r="P140" s="3">
        <f>'raw picomol'!P140/SUM('raw picomol'!P$2:P$374)*100</f>
        <v>0.28942268792720077</v>
      </c>
      <c r="Q140" s="3">
        <f>'raw picomol'!Q140/SUM('raw picomol'!Q$2:Q$374)*100</f>
        <v>0.30827919456736907</v>
      </c>
      <c r="R140" s="3">
        <f>'raw picomol'!R140/SUM('raw picomol'!R$2:R$374)*100</f>
        <v>0.30848926694566381</v>
      </c>
      <c r="S140" s="3">
        <f>'raw picomol'!S140/SUM('raw picomol'!S$2:S$374)*100</f>
        <v>0.16403925430340272</v>
      </c>
    </row>
    <row r="141" spans="1:19" x14ac:dyDescent="0.2">
      <c r="A141" t="s">
        <v>144</v>
      </c>
      <c r="B141" t="s">
        <v>139</v>
      </c>
      <c r="C141" t="s">
        <v>10</v>
      </c>
      <c r="D141" t="s">
        <v>4</v>
      </c>
      <c r="E141">
        <v>44</v>
      </c>
      <c r="F141">
        <v>0</v>
      </c>
      <c r="G141">
        <v>5</v>
      </c>
      <c r="H141" s="3">
        <f>'raw picomol'!H141/SUM('raw picomol'!H$2:H$374)*100</f>
        <v>1.5408981889626847E-2</v>
      </c>
      <c r="I141" s="3">
        <f>'raw picomol'!I141/SUM('raw picomol'!I$2:I$374)*100</f>
        <v>0</v>
      </c>
      <c r="J141" s="3">
        <f>'raw picomol'!J141/SUM('raw picomol'!J$2:J$374)*100</f>
        <v>1.5588127665485164E-2</v>
      </c>
      <c r="K141" s="3">
        <f>'raw picomol'!K141/SUM('raw picomol'!K$2:K$374)*100</f>
        <v>0</v>
      </c>
      <c r="L141" s="3">
        <f>'raw picomol'!L141/SUM('raw picomol'!L$2:L$374)*100</f>
        <v>0</v>
      </c>
      <c r="M141" s="3">
        <f>'raw picomol'!M141/SUM('raw picomol'!M$2:M$374)*100</f>
        <v>0</v>
      </c>
      <c r="N141" s="3">
        <f>'raw picomol'!N141/SUM('raw picomol'!N$2:N$374)*100</f>
        <v>0</v>
      </c>
      <c r="O141" s="3">
        <f>'raw picomol'!O141/SUM('raw picomol'!O$2:O$374)*100</f>
        <v>0</v>
      </c>
      <c r="P141" s="3">
        <f>'raw picomol'!P141/SUM('raw picomol'!P$2:P$374)*100</f>
        <v>0</v>
      </c>
      <c r="Q141" s="3">
        <f>'raw picomol'!Q141/SUM('raw picomol'!Q$2:Q$374)*100</f>
        <v>0</v>
      </c>
      <c r="R141" s="3">
        <f>'raw picomol'!R141/SUM('raw picomol'!R$2:R$374)*100</f>
        <v>0</v>
      </c>
      <c r="S141" s="3">
        <f>'raw picomol'!S141/SUM('raw picomol'!S$2:S$374)*100</f>
        <v>0</v>
      </c>
    </row>
    <row r="142" spans="1:19" x14ac:dyDescent="0.2">
      <c r="A142" t="s">
        <v>145</v>
      </c>
      <c r="B142" t="s">
        <v>139</v>
      </c>
      <c r="C142" t="s">
        <v>10</v>
      </c>
      <c r="D142" t="s">
        <v>4</v>
      </c>
      <c r="E142">
        <v>46</v>
      </c>
      <c r="F142">
        <v>0</v>
      </c>
      <c r="G142">
        <v>4</v>
      </c>
      <c r="H142" s="3">
        <f>'raw picomol'!H142/SUM('raw picomol'!H$2:H$374)*100</f>
        <v>4.9243640098562746E-2</v>
      </c>
      <c r="I142" s="3">
        <f>'raw picomol'!I142/SUM('raw picomol'!I$2:I$374)*100</f>
        <v>5.2354762384737671E-2</v>
      </c>
      <c r="J142" s="3">
        <f>'raw picomol'!J142/SUM('raw picomol'!J$2:J$374)*100</f>
        <v>4.7746538681675173E-2</v>
      </c>
      <c r="K142" s="3">
        <f>'raw picomol'!K142/SUM('raw picomol'!K$2:K$374)*100</f>
        <v>3.6246049056996847E-2</v>
      </c>
      <c r="L142" s="3">
        <f>'raw picomol'!L142/SUM('raw picomol'!L$2:L$374)*100</f>
        <v>0</v>
      </c>
      <c r="M142" s="3">
        <f>'raw picomol'!M142/SUM('raw picomol'!M$2:M$374)*100</f>
        <v>0</v>
      </c>
      <c r="N142" s="3">
        <f>'raw picomol'!N142/SUM('raw picomol'!N$2:N$374)*100</f>
        <v>0</v>
      </c>
      <c r="O142" s="3">
        <f>'raw picomol'!O142/SUM('raw picomol'!O$2:O$374)*100</f>
        <v>0</v>
      </c>
      <c r="P142" s="3">
        <f>'raw picomol'!P142/SUM('raw picomol'!P$2:P$374)*100</f>
        <v>0</v>
      </c>
      <c r="Q142" s="3">
        <f>'raw picomol'!Q142/SUM('raw picomol'!Q$2:Q$374)*100</f>
        <v>0</v>
      </c>
      <c r="R142" s="3">
        <f>'raw picomol'!R142/SUM('raw picomol'!R$2:R$374)*100</f>
        <v>0</v>
      </c>
      <c r="S142" s="3">
        <f>'raw picomol'!S142/SUM('raw picomol'!S$2:S$374)*100</f>
        <v>0</v>
      </c>
    </row>
    <row r="143" spans="1:19" x14ac:dyDescent="0.2">
      <c r="A143" t="s">
        <v>146</v>
      </c>
      <c r="B143" t="s">
        <v>147</v>
      </c>
      <c r="C143" t="s">
        <v>3</v>
      </c>
      <c r="D143" t="s">
        <v>4</v>
      </c>
      <c r="E143">
        <v>26</v>
      </c>
      <c r="F143">
        <v>0</v>
      </c>
      <c r="G143">
        <v>0</v>
      </c>
      <c r="H143" s="3">
        <f>'raw picomol'!H143/SUM('raw picomol'!H$2:H$374)*100</f>
        <v>7.2789541031654803E-2</v>
      </c>
      <c r="I143" s="3">
        <f>'raw picomol'!I143/SUM('raw picomol'!I$2:I$374)*100</f>
        <v>8.1848026843893334E-2</v>
      </c>
      <c r="J143" s="3">
        <f>'raw picomol'!J143/SUM('raw picomol'!J$2:J$374)*100</f>
        <v>7.5745494109159442E-2</v>
      </c>
      <c r="K143" s="3">
        <f>'raw picomol'!K143/SUM('raw picomol'!K$2:K$374)*100</f>
        <v>4.1731165545769472E-2</v>
      </c>
      <c r="L143" s="3">
        <f>'raw picomol'!L143/SUM('raw picomol'!L$2:L$374)*100</f>
        <v>0</v>
      </c>
      <c r="M143" s="3">
        <f>'raw picomol'!M143/SUM('raw picomol'!M$2:M$374)*100</f>
        <v>0</v>
      </c>
      <c r="N143" s="3">
        <f>'raw picomol'!N143/SUM('raw picomol'!N$2:N$374)*100</f>
        <v>0</v>
      </c>
      <c r="O143" s="3">
        <f>'raw picomol'!O143/SUM('raw picomol'!O$2:O$374)*100</f>
        <v>0</v>
      </c>
      <c r="P143" s="3">
        <f>'raw picomol'!P143/SUM('raw picomol'!P$2:P$374)*100</f>
        <v>0</v>
      </c>
      <c r="Q143" s="3">
        <f>'raw picomol'!Q143/SUM('raw picomol'!Q$2:Q$374)*100</f>
        <v>0</v>
      </c>
      <c r="R143" s="3">
        <f>'raw picomol'!R143/SUM('raw picomol'!R$2:R$374)*100</f>
        <v>0</v>
      </c>
      <c r="S143" s="3">
        <f>'raw picomol'!S143/SUM('raw picomol'!S$2:S$374)*100</f>
        <v>0</v>
      </c>
    </row>
    <row r="144" spans="1:19" x14ac:dyDescent="0.2">
      <c r="A144" t="s">
        <v>148</v>
      </c>
      <c r="B144" t="s">
        <v>147</v>
      </c>
      <c r="C144" t="s">
        <v>3</v>
      </c>
      <c r="D144" t="s">
        <v>4</v>
      </c>
      <c r="E144">
        <v>28</v>
      </c>
      <c r="F144">
        <v>0</v>
      </c>
      <c r="G144">
        <v>0</v>
      </c>
      <c r="H144" s="3">
        <f>'raw picomol'!H144/SUM('raw picomol'!H$2:H$374)*100</f>
        <v>0</v>
      </c>
      <c r="I144" s="3">
        <f>'raw picomol'!I144/SUM('raw picomol'!I$2:I$374)*100</f>
        <v>0</v>
      </c>
      <c r="J144" s="3">
        <f>'raw picomol'!J144/SUM('raw picomol'!J$2:J$374)*100</f>
        <v>0</v>
      </c>
      <c r="K144" s="3">
        <f>'raw picomol'!K144/SUM('raw picomol'!K$2:K$374)*100</f>
        <v>9.5748826577662632E-3</v>
      </c>
      <c r="L144" s="3">
        <f>'raw picomol'!L144/SUM('raw picomol'!L$2:L$374)*100</f>
        <v>0</v>
      </c>
      <c r="M144" s="3">
        <f>'raw picomol'!M144/SUM('raw picomol'!M$2:M$374)*100</f>
        <v>0</v>
      </c>
      <c r="N144" s="3">
        <f>'raw picomol'!N144/SUM('raw picomol'!N$2:N$374)*100</f>
        <v>0</v>
      </c>
      <c r="O144" s="3">
        <f>'raw picomol'!O144/SUM('raw picomol'!O$2:O$374)*100</f>
        <v>0</v>
      </c>
      <c r="P144" s="3">
        <f>'raw picomol'!P144/SUM('raw picomol'!P$2:P$374)*100</f>
        <v>0</v>
      </c>
      <c r="Q144" s="3">
        <f>'raw picomol'!Q144/SUM('raw picomol'!Q$2:Q$374)*100</f>
        <v>0</v>
      </c>
      <c r="R144" s="3">
        <f>'raw picomol'!R144/SUM('raw picomol'!R$2:R$374)*100</f>
        <v>0</v>
      </c>
      <c r="S144" s="3">
        <f>'raw picomol'!S144/SUM('raw picomol'!S$2:S$374)*100</f>
        <v>0</v>
      </c>
    </row>
    <row r="145" spans="1:19" x14ac:dyDescent="0.2">
      <c r="A145" t="s">
        <v>149</v>
      </c>
      <c r="B145" t="s">
        <v>147</v>
      </c>
      <c r="C145" t="s">
        <v>3</v>
      </c>
      <c r="D145" t="s">
        <v>4</v>
      </c>
      <c r="E145">
        <v>28</v>
      </c>
      <c r="F145">
        <v>1</v>
      </c>
      <c r="G145">
        <v>0</v>
      </c>
      <c r="H145" s="3">
        <f>'raw picomol'!H145/SUM('raw picomol'!H$2:H$374)*100</f>
        <v>0</v>
      </c>
      <c r="I145" s="3">
        <f>'raw picomol'!I145/SUM('raw picomol'!I$2:I$374)*100</f>
        <v>0</v>
      </c>
      <c r="J145" s="3">
        <f>'raw picomol'!J145/SUM('raw picomol'!J$2:J$374)*100</f>
        <v>0</v>
      </c>
      <c r="K145" s="3">
        <f>'raw picomol'!K145/SUM('raw picomol'!K$2:K$374)*100</f>
        <v>2.0040070185405874E-3</v>
      </c>
      <c r="L145" s="3">
        <f>'raw picomol'!L145/SUM('raw picomol'!L$2:L$374)*100</f>
        <v>0</v>
      </c>
      <c r="M145" s="3">
        <f>'raw picomol'!M145/SUM('raw picomol'!M$2:M$374)*100</f>
        <v>0</v>
      </c>
      <c r="N145" s="3">
        <f>'raw picomol'!N145/SUM('raw picomol'!N$2:N$374)*100</f>
        <v>0</v>
      </c>
      <c r="O145" s="3">
        <f>'raw picomol'!O145/SUM('raw picomol'!O$2:O$374)*100</f>
        <v>0</v>
      </c>
      <c r="P145" s="3">
        <f>'raw picomol'!P145/SUM('raw picomol'!P$2:P$374)*100</f>
        <v>0</v>
      </c>
      <c r="Q145" s="3">
        <f>'raw picomol'!Q145/SUM('raw picomol'!Q$2:Q$374)*100</f>
        <v>0</v>
      </c>
      <c r="R145" s="3">
        <f>'raw picomol'!R145/SUM('raw picomol'!R$2:R$374)*100</f>
        <v>0</v>
      </c>
      <c r="S145" s="3">
        <f>'raw picomol'!S145/SUM('raw picomol'!S$2:S$374)*100</f>
        <v>0</v>
      </c>
    </row>
    <row r="146" spans="1:19" x14ac:dyDescent="0.2">
      <c r="A146" t="s">
        <v>386</v>
      </c>
      <c r="B146" t="s">
        <v>147</v>
      </c>
      <c r="C146" t="s">
        <v>3</v>
      </c>
      <c r="D146" t="s">
        <v>4</v>
      </c>
      <c r="E146">
        <v>26</v>
      </c>
      <c r="F146">
        <v>0</v>
      </c>
      <c r="G146">
        <v>0</v>
      </c>
      <c r="H146" s="3">
        <f>'raw picomol'!H146/SUM('raw picomol'!H$2:H$374)*100</f>
        <v>0</v>
      </c>
      <c r="I146" s="3">
        <f>'raw picomol'!I146/SUM('raw picomol'!I$2:I$374)*100</f>
        <v>0</v>
      </c>
      <c r="J146" s="3">
        <f>'raw picomol'!J146/SUM('raw picomol'!J$2:J$374)*100</f>
        <v>0</v>
      </c>
      <c r="K146" s="3">
        <f>'raw picomol'!K146/SUM('raw picomol'!K$2:K$374)*100</f>
        <v>4.939380018707174E-3</v>
      </c>
      <c r="L146" s="3">
        <f>'raw picomol'!L146/SUM('raw picomol'!L$2:L$374)*100</f>
        <v>0</v>
      </c>
      <c r="M146" s="3">
        <f>'raw picomol'!M146/SUM('raw picomol'!M$2:M$374)*100</f>
        <v>0</v>
      </c>
      <c r="N146" s="3">
        <f>'raw picomol'!N146/SUM('raw picomol'!N$2:N$374)*100</f>
        <v>0</v>
      </c>
      <c r="O146" s="3">
        <f>'raw picomol'!O146/SUM('raw picomol'!O$2:O$374)*100</f>
        <v>0</v>
      </c>
      <c r="P146" s="3">
        <f>'raw picomol'!P146/SUM('raw picomol'!P$2:P$374)*100</f>
        <v>0</v>
      </c>
      <c r="Q146" s="3">
        <f>'raw picomol'!Q146/SUM('raw picomol'!Q$2:Q$374)*100</f>
        <v>0</v>
      </c>
      <c r="R146" s="3">
        <f>'raw picomol'!R146/SUM('raw picomol'!R$2:R$374)*100</f>
        <v>0</v>
      </c>
      <c r="S146" s="3">
        <f>'raw picomol'!S146/SUM('raw picomol'!S$2:S$374)*100</f>
        <v>0</v>
      </c>
    </row>
    <row r="147" spans="1:19" x14ac:dyDescent="0.2">
      <c r="A147" t="s">
        <v>150</v>
      </c>
      <c r="B147" t="s">
        <v>147</v>
      </c>
      <c r="C147" t="s">
        <v>3</v>
      </c>
      <c r="D147" t="s">
        <v>4</v>
      </c>
      <c r="E147">
        <v>28</v>
      </c>
      <c r="F147">
        <v>0</v>
      </c>
      <c r="G147">
        <v>0</v>
      </c>
      <c r="H147" s="3">
        <f>'raw picomol'!H147/SUM('raw picomol'!H$2:H$374)*100</f>
        <v>7.4413990738084759E-2</v>
      </c>
      <c r="I147" s="3">
        <f>'raw picomol'!I147/SUM('raw picomol'!I$2:I$374)*100</f>
        <v>7.1429059601366557E-2</v>
      </c>
      <c r="J147" s="3">
        <f>'raw picomol'!J147/SUM('raw picomol'!J$2:J$374)*100</f>
        <v>7.8482419452284582E-2</v>
      </c>
      <c r="K147" s="3">
        <f>'raw picomol'!K147/SUM('raw picomol'!K$2:K$374)*100</f>
        <v>2.6636072908551911E-2</v>
      </c>
      <c r="L147" s="3">
        <f>'raw picomol'!L147/SUM('raw picomol'!L$2:L$374)*100</f>
        <v>0</v>
      </c>
      <c r="M147" s="3">
        <f>'raw picomol'!M147/SUM('raw picomol'!M$2:M$374)*100</f>
        <v>0</v>
      </c>
      <c r="N147" s="3">
        <f>'raw picomol'!N147/SUM('raw picomol'!N$2:N$374)*100</f>
        <v>0</v>
      </c>
      <c r="O147" s="3">
        <f>'raw picomol'!O147/SUM('raw picomol'!O$2:O$374)*100</f>
        <v>0</v>
      </c>
      <c r="P147" s="3">
        <f>'raw picomol'!P147/SUM('raw picomol'!P$2:P$374)*100</f>
        <v>0</v>
      </c>
      <c r="Q147" s="3">
        <f>'raw picomol'!Q147/SUM('raw picomol'!Q$2:Q$374)*100</f>
        <v>0</v>
      </c>
      <c r="R147" s="3">
        <f>'raw picomol'!R147/SUM('raw picomol'!R$2:R$374)*100</f>
        <v>0</v>
      </c>
      <c r="S147" s="3">
        <f>'raw picomol'!S147/SUM('raw picomol'!S$2:S$374)*100</f>
        <v>0</v>
      </c>
    </row>
    <row r="148" spans="1:19" x14ac:dyDescent="0.2">
      <c r="A148" t="s">
        <v>151</v>
      </c>
      <c r="B148" t="s">
        <v>147</v>
      </c>
      <c r="C148" t="s">
        <v>3</v>
      </c>
      <c r="D148" t="s">
        <v>4</v>
      </c>
      <c r="E148">
        <v>28</v>
      </c>
      <c r="F148">
        <v>1</v>
      </c>
      <c r="G148">
        <v>0</v>
      </c>
      <c r="H148" s="3">
        <f>'raw picomol'!H148/SUM('raw picomol'!H$2:H$374)*100</f>
        <v>3.5189672851184461E-2</v>
      </c>
      <c r="I148" s="3">
        <f>'raw picomol'!I148/SUM('raw picomol'!I$2:I$374)*100</f>
        <v>3.938222207513134E-2</v>
      </c>
      <c r="J148" s="3">
        <f>'raw picomol'!J148/SUM('raw picomol'!J$2:J$374)*100</f>
        <v>3.6090157360237171E-2</v>
      </c>
      <c r="K148" s="3">
        <f>'raw picomol'!K148/SUM('raw picomol'!K$2:K$374)*100</f>
        <v>1.2387238313412088E-2</v>
      </c>
      <c r="L148" s="3">
        <f>'raw picomol'!L148/SUM('raw picomol'!L$2:L$374)*100</f>
        <v>0</v>
      </c>
      <c r="M148" s="3">
        <f>'raw picomol'!M148/SUM('raw picomol'!M$2:M$374)*100</f>
        <v>0</v>
      </c>
      <c r="N148" s="3">
        <f>'raw picomol'!N148/SUM('raw picomol'!N$2:N$374)*100</f>
        <v>0</v>
      </c>
      <c r="O148" s="3">
        <f>'raw picomol'!O148/SUM('raw picomol'!O$2:O$374)*100</f>
        <v>0</v>
      </c>
      <c r="P148" s="3">
        <f>'raw picomol'!P148/SUM('raw picomol'!P$2:P$374)*100</f>
        <v>0</v>
      </c>
      <c r="Q148" s="3">
        <f>'raw picomol'!Q148/SUM('raw picomol'!Q$2:Q$374)*100</f>
        <v>0</v>
      </c>
      <c r="R148" s="3">
        <f>'raw picomol'!R148/SUM('raw picomol'!R$2:R$374)*100</f>
        <v>0</v>
      </c>
      <c r="S148" s="3">
        <f>'raw picomol'!S148/SUM('raw picomol'!S$2:S$374)*100</f>
        <v>0</v>
      </c>
    </row>
    <row r="149" spans="1:19" x14ac:dyDescent="0.2">
      <c r="A149" t="s">
        <v>152</v>
      </c>
      <c r="B149" t="s">
        <v>147</v>
      </c>
      <c r="C149" t="s">
        <v>3</v>
      </c>
      <c r="D149" t="s">
        <v>4</v>
      </c>
      <c r="E149">
        <v>30</v>
      </c>
      <c r="F149">
        <v>0</v>
      </c>
      <c r="G149">
        <v>0</v>
      </c>
      <c r="H149" s="3">
        <f>'raw picomol'!H149/SUM('raw picomol'!H$2:H$374)*100</f>
        <v>0</v>
      </c>
      <c r="I149" s="3">
        <f>'raw picomol'!I149/SUM('raw picomol'!I$2:I$374)*100</f>
        <v>0</v>
      </c>
      <c r="J149" s="3">
        <f>'raw picomol'!J149/SUM('raw picomol'!J$2:J$374)*100</f>
        <v>0</v>
      </c>
      <c r="K149" s="3">
        <f>'raw picomol'!K149/SUM('raw picomol'!K$2:K$374)*100</f>
        <v>5.5152638948041106E-5</v>
      </c>
      <c r="L149" s="3">
        <f>'raw picomol'!L149/SUM('raw picomol'!L$2:L$374)*100</f>
        <v>0</v>
      </c>
      <c r="M149" s="3">
        <f>'raw picomol'!M149/SUM('raw picomol'!M$2:M$374)*100</f>
        <v>0</v>
      </c>
      <c r="N149" s="3">
        <f>'raw picomol'!N149/SUM('raw picomol'!N$2:N$374)*100</f>
        <v>0</v>
      </c>
      <c r="O149" s="3">
        <f>'raw picomol'!O149/SUM('raw picomol'!O$2:O$374)*100</f>
        <v>0</v>
      </c>
      <c r="P149" s="3">
        <f>'raw picomol'!P149/SUM('raw picomol'!P$2:P$374)*100</f>
        <v>0</v>
      </c>
      <c r="Q149" s="3">
        <f>'raw picomol'!Q149/SUM('raw picomol'!Q$2:Q$374)*100</f>
        <v>0</v>
      </c>
      <c r="R149" s="3">
        <f>'raw picomol'!R149/SUM('raw picomol'!R$2:R$374)*100</f>
        <v>0</v>
      </c>
      <c r="S149" s="3">
        <f>'raw picomol'!S149/SUM('raw picomol'!S$2:S$374)*100</f>
        <v>0</v>
      </c>
    </row>
    <row r="150" spans="1:19" x14ac:dyDescent="0.2">
      <c r="A150" t="s">
        <v>153</v>
      </c>
      <c r="B150" t="s">
        <v>147</v>
      </c>
      <c r="C150" t="s">
        <v>3</v>
      </c>
      <c r="D150" t="s">
        <v>4</v>
      </c>
      <c r="E150">
        <v>30</v>
      </c>
      <c r="F150">
        <v>1</v>
      </c>
      <c r="G150">
        <v>0</v>
      </c>
      <c r="H150" s="3">
        <f>'raw picomol'!H150/SUM('raw picomol'!H$2:H$374)*100</f>
        <v>0</v>
      </c>
      <c r="I150" s="3">
        <f>'raw picomol'!I150/SUM('raw picomol'!I$2:I$374)*100</f>
        <v>0</v>
      </c>
      <c r="J150" s="3">
        <f>'raw picomol'!J150/SUM('raw picomol'!J$2:J$374)*100</f>
        <v>0</v>
      </c>
      <c r="K150" s="3">
        <f>'raw picomol'!K150/SUM('raw picomol'!K$2:K$374)*100</f>
        <v>0</v>
      </c>
      <c r="L150" s="3">
        <f>'raw picomol'!L150/SUM('raw picomol'!L$2:L$374)*100</f>
        <v>0</v>
      </c>
      <c r="M150" s="3">
        <f>'raw picomol'!M150/SUM('raw picomol'!M$2:M$374)*100</f>
        <v>0</v>
      </c>
      <c r="N150" s="3">
        <f>'raw picomol'!N150/SUM('raw picomol'!N$2:N$374)*100</f>
        <v>0</v>
      </c>
      <c r="O150" s="3">
        <f>'raw picomol'!O150/SUM('raw picomol'!O$2:O$374)*100</f>
        <v>0</v>
      </c>
      <c r="P150" s="3">
        <f>'raw picomol'!P150/SUM('raw picomol'!P$2:P$374)*100</f>
        <v>0</v>
      </c>
      <c r="Q150" s="3">
        <f>'raw picomol'!Q150/SUM('raw picomol'!Q$2:Q$374)*100</f>
        <v>0</v>
      </c>
      <c r="R150" s="3">
        <f>'raw picomol'!R150/SUM('raw picomol'!R$2:R$374)*100</f>
        <v>0</v>
      </c>
      <c r="S150" s="3">
        <f>'raw picomol'!S150/SUM('raw picomol'!S$2:S$374)*100</f>
        <v>3.0541362450959997E-3</v>
      </c>
    </row>
    <row r="151" spans="1:19" x14ac:dyDescent="0.2">
      <c r="A151" t="s">
        <v>154</v>
      </c>
      <c r="B151" t="s">
        <v>147</v>
      </c>
      <c r="C151" t="s">
        <v>3</v>
      </c>
      <c r="D151" t="s">
        <v>4</v>
      </c>
      <c r="E151">
        <v>28</v>
      </c>
      <c r="F151">
        <v>0</v>
      </c>
      <c r="G151">
        <v>0</v>
      </c>
      <c r="H151" s="3">
        <f>'raw picomol'!H151/SUM('raw picomol'!H$2:H$374)*100</f>
        <v>4.6523172732830537E-3</v>
      </c>
      <c r="I151" s="3">
        <f>'raw picomol'!I151/SUM('raw picomol'!I$2:I$374)*100</f>
        <v>0</v>
      </c>
      <c r="J151" s="3">
        <f>'raw picomol'!J151/SUM('raw picomol'!J$2:J$374)*100</f>
        <v>0</v>
      </c>
      <c r="K151" s="3">
        <f>'raw picomol'!K151/SUM('raw picomol'!K$2:K$374)*100</f>
        <v>1.0097470618553601E-2</v>
      </c>
      <c r="L151" s="3">
        <f>'raw picomol'!L151/SUM('raw picomol'!L$2:L$374)*100</f>
        <v>0</v>
      </c>
      <c r="M151" s="3">
        <f>'raw picomol'!M151/SUM('raw picomol'!M$2:M$374)*100</f>
        <v>0</v>
      </c>
      <c r="N151" s="3">
        <f>'raw picomol'!N151/SUM('raw picomol'!N$2:N$374)*100</f>
        <v>0</v>
      </c>
      <c r="O151" s="3">
        <f>'raw picomol'!O151/SUM('raw picomol'!O$2:O$374)*100</f>
        <v>0</v>
      </c>
      <c r="P151" s="3">
        <f>'raw picomol'!P151/SUM('raw picomol'!P$2:P$374)*100</f>
        <v>0</v>
      </c>
      <c r="Q151" s="3">
        <f>'raw picomol'!Q151/SUM('raw picomol'!Q$2:Q$374)*100</f>
        <v>0</v>
      </c>
      <c r="R151" s="3">
        <f>'raw picomol'!R151/SUM('raw picomol'!R$2:R$374)*100</f>
        <v>0</v>
      </c>
      <c r="S151" s="3">
        <f>'raw picomol'!S151/SUM('raw picomol'!S$2:S$374)*100</f>
        <v>0</v>
      </c>
    </row>
    <row r="152" spans="1:19" x14ac:dyDescent="0.2">
      <c r="A152" t="s">
        <v>387</v>
      </c>
      <c r="B152" t="s">
        <v>147</v>
      </c>
      <c r="C152" t="s">
        <v>3</v>
      </c>
      <c r="D152" t="s">
        <v>4</v>
      </c>
      <c r="E152">
        <v>28</v>
      </c>
      <c r="F152">
        <v>1</v>
      </c>
      <c r="G152">
        <v>0</v>
      </c>
      <c r="H152" s="3">
        <f>'raw picomol'!H152/SUM('raw picomol'!H$2:H$374)*100</f>
        <v>0</v>
      </c>
      <c r="I152" s="3">
        <f>'raw picomol'!I152/SUM('raw picomol'!I$2:I$374)*100</f>
        <v>0</v>
      </c>
      <c r="J152" s="3">
        <f>'raw picomol'!J152/SUM('raw picomol'!J$2:J$374)*100</f>
        <v>0</v>
      </c>
      <c r="K152" s="3">
        <f>'raw picomol'!K152/SUM('raw picomol'!K$2:K$374)*100</f>
        <v>2.1830621161223916E-3</v>
      </c>
      <c r="L152" s="3">
        <f>'raw picomol'!L152/SUM('raw picomol'!L$2:L$374)*100</f>
        <v>0</v>
      </c>
      <c r="M152" s="3">
        <f>'raw picomol'!M152/SUM('raw picomol'!M$2:M$374)*100</f>
        <v>0</v>
      </c>
      <c r="N152" s="3">
        <f>'raw picomol'!N152/SUM('raw picomol'!N$2:N$374)*100</f>
        <v>0</v>
      </c>
      <c r="O152" s="3">
        <f>'raw picomol'!O152/SUM('raw picomol'!O$2:O$374)*100</f>
        <v>0</v>
      </c>
      <c r="P152" s="3">
        <f>'raw picomol'!P152/SUM('raw picomol'!P$2:P$374)*100</f>
        <v>0</v>
      </c>
      <c r="Q152" s="3">
        <f>'raw picomol'!Q152/SUM('raw picomol'!Q$2:Q$374)*100</f>
        <v>0</v>
      </c>
      <c r="R152" s="3">
        <f>'raw picomol'!R152/SUM('raw picomol'!R$2:R$374)*100</f>
        <v>0</v>
      </c>
      <c r="S152" s="3">
        <f>'raw picomol'!S152/SUM('raw picomol'!S$2:S$374)*100</f>
        <v>0</v>
      </c>
    </row>
    <row r="153" spans="1:19" x14ac:dyDescent="0.2">
      <c r="A153" t="s">
        <v>155</v>
      </c>
      <c r="B153" t="s">
        <v>147</v>
      </c>
      <c r="C153" t="s">
        <v>3</v>
      </c>
      <c r="D153" t="s">
        <v>4</v>
      </c>
      <c r="E153">
        <v>30</v>
      </c>
      <c r="F153">
        <v>0</v>
      </c>
      <c r="G153">
        <v>0</v>
      </c>
      <c r="H153" s="3">
        <f>'raw picomol'!H153/SUM('raw picomol'!H$2:H$374)*100</f>
        <v>1.5645034797372573E-2</v>
      </c>
      <c r="I153" s="3">
        <f>'raw picomol'!I153/SUM('raw picomol'!I$2:I$374)*100</f>
        <v>0</v>
      </c>
      <c r="J153" s="3">
        <f>'raw picomol'!J153/SUM('raw picomol'!J$2:J$374)*100</f>
        <v>0</v>
      </c>
      <c r="K153" s="3">
        <f>'raw picomol'!K153/SUM('raw picomol'!K$2:K$374)*100</f>
        <v>1.3212609470007589E-2</v>
      </c>
      <c r="L153" s="3">
        <f>'raw picomol'!L153/SUM('raw picomol'!L$2:L$374)*100</f>
        <v>0</v>
      </c>
      <c r="M153" s="3">
        <f>'raw picomol'!M153/SUM('raw picomol'!M$2:M$374)*100</f>
        <v>0</v>
      </c>
      <c r="N153" s="3">
        <f>'raw picomol'!N153/SUM('raw picomol'!N$2:N$374)*100</f>
        <v>0</v>
      </c>
      <c r="O153" s="3">
        <f>'raw picomol'!O153/SUM('raw picomol'!O$2:O$374)*100</f>
        <v>0</v>
      </c>
      <c r="P153" s="3">
        <f>'raw picomol'!P153/SUM('raw picomol'!P$2:P$374)*100</f>
        <v>0</v>
      </c>
      <c r="Q153" s="3">
        <f>'raw picomol'!Q153/SUM('raw picomol'!Q$2:Q$374)*100</f>
        <v>0</v>
      </c>
      <c r="R153" s="3">
        <f>'raw picomol'!R153/SUM('raw picomol'!R$2:R$374)*100</f>
        <v>0</v>
      </c>
      <c r="S153" s="3">
        <f>'raw picomol'!S153/SUM('raw picomol'!S$2:S$374)*100</f>
        <v>0</v>
      </c>
    </row>
    <row r="154" spans="1:19" x14ac:dyDescent="0.2">
      <c r="A154" t="s">
        <v>156</v>
      </c>
      <c r="B154" t="s">
        <v>147</v>
      </c>
      <c r="C154" t="s">
        <v>3</v>
      </c>
      <c r="D154" t="s">
        <v>4</v>
      </c>
      <c r="E154">
        <v>30</v>
      </c>
      <c r="F154">
        <v>1</v>
      </c>
      <c r="G154">
        <v>0</v>
      </c>
      <c r="H154" s="3">
        <f>'raw picomol'!H154/SUM('raw picomol'!H$2:H$374)*100</f>
        <v>9.9662084183689659E-2</v>
      </c>
      <c r="I154" s="3">
        <f>'raw picomol'!I154/SUM('raw picomol'!I$2:I$374)*100</f>
        <v>0.10359359160996898</v>
      </c>
      <c r="J154" s="3">
        <f>'raw picomol'!J154/SUM('raw picomol'!J$2:J$374)*100</f>
        <v>9.5166439755336923E-2</v>
      </c>
      <c r="K154" s="3">
        <f>'raw picomol'!K154/SUM('raw picomol'!K$2:K$374)*100</f>
        <v>4.714296155457208E-2</v>
      </c>
      <c r="L154" s="3">
        <f>'raw picomol'!L154/SUM('raw picomol'!L$2:L$374)*100</f>
        <v>0</v>
      </c>
      <c r="M154" s="3">
        <f>'raw picomol'!M154/SUM('raw picomol'!M$2:M$374)*100</f>
        <v>7.3542807682340297E-2</v>
      </c>
      <c r="N154" s="3">
        <f>'raw picomol'!N154/SUM('raw picomol'!N$2:N$374)*100</f>
        <v>0.10044072493632042</v>
      </c>
      <c r="O154" s="3">
        <f>'raw picomol'!O154/SUM('raw picomol'!O$2:O$374)*100</f>
        <v>0</v>
      </c>
      <c r="P154" s="3">
        <f>'raw picomol'!P154/SUM('raw picomol'!P$2:P$374)*100</f>
        <v>8.5812055274440649E-2</v>
      </c>
      <c r="Q154" s="3">
        <f>'raw picomol'!Q154/SUM('raw picomol'!Q$2:Q$374)*100</f>
        <v>0</v>
      </c>
      <c r="R154" s="3">
        <f>'raw picomol'!R154/SUM('raw picomol'!R$2:R$374)*100</f>
        <v>6.6657918484020987E-2</v>
      </c>
      <c r="S154" s="3">
        <f>'raw picomol'!S154/SUM('raw picomol'!S$2:S$374)*100</f>
        <v>3.0516101735669533E-2</v>
      </c>
    </row>
    <row r="155" spans="1:19" x14ac:dyDescent="0.2">
      <c r="A155" t="s">
        <v>388</v>
      </c>
      <c r="B155" t="s">
        <v>147</v>
      </c>
      <c r="C155" t="s">
        <v>3</v>
      </c>
      <c r="D155" t="s">
        <v>4</v>
      </c>
      <c r="E155">
        <v>31</v>
      </c>
      <c r="F155">
        <v>1</v>
      </c>
      <c r="G155">
        <v>0</v>
      </c>
      <c r="H155" s="3">
        <f>'raw picomol'!H155/SUM('raw picomol'!H$2:H$374)*100</f>
        <v>0</v>
      </c>
      <c r="I155" s="3">
        <f>'raw picomol'!I155/SUM('raw picomol'!I$2:I$374)*100</f>
        <v>0</v>
      </c>
      <c r="J155" s="3">
        <f>'raw picomol'!J155/SUM('raw picomol'!J$2:J$374)*100</f>
        <v>0</v>
      </c>
      <c r="K155" s="3">
        <f>'raw picomol'!K155/SUM('raw picomol'!K$2:K$374)*100</f>
        <v>2.3985337606551717E-3</v>
      </c>
      <c r="L155" s="3">
        <f>'raw picomol'!L155/SUM('raw picomol'!L$2:L$374)*100</f>
        <v>0</v>
      </c>
      <c r="M155" s="3">
        <f>'raw picomol'!M155/SUM('raw picomol'!M$2:M$374)*100</f>
        <v>0</v>
      </c>
      <c r="N155" s="3">
        <f>'raw picomol'!N155/SUM('raw picomol'!N$2:N$374)*100</f>
        <v>0</v>
      </c>
      <c r="O155" s="3">
        <f>'raw picomol'!O155/SUM('raw picomol'!O$2:O$374)*100</f>
        <v>0</v>
      </c>
      <c r="P155" s="3">
        <f>'raw picomol'!P155/SUM('raw picomol'!P$2:P$374)*100</f>
        <v>0</v>
      </c>
      <c r="Q155" s="3">
        <f>'raw picomol'!Q155/SUM('raw picomol'!Q$2:Q$374)*100</f>
        <v>0</v>
      </c>
      <c r="R155" s="3">
        <f>'raw picomol'!R155/SUM('raw picomol'!R$2:R$374)*100</f>
        <v>0</v>
      </c>
      <c r="S155" s="3">
        <f>'raw picomol'!S155/SUM('raw picomol'!S$2:S$374)*100</f>
        <v>0</v>
      </c>
    </row>
    <row r="156" spans="1:19" x14ac:dyDescent="0.2">
      <c r="A156" t="s">
        <v>157</v>
      </c>
      <c r="B156" t="s">
        <v>147</v>
      </c>
      <c r="C156" t="s">
        <v>3</v>
      </c>
      <c r="D156" t="s">
        <v>4</v>
      </c>
      <c r="E156">
        <v>32</v>
      </c>
      <c r="F156">
        <v>1</v>
      </c>
      <c r="G156">
        <v>0</v>
      </c>
      <c r="H156" s="3">
        <f>'raw picomol'!H156/SUM('raw picomol'!H$2:H$374)*100</f>
        <v>0.13723314697109906</v>
      </c>
      <c r="I156" s="3">
        <f>'raw picomol'!I156/SUM('raw picomol'!I$2:I$374)*100</f>
        <v>0.14605200038184213</v>
      </c>
      <c r="J156" s="3">
        <f>'raw picomol'!J156/SUM('raw picomol'!J$2:J$374)*100</f>
        <v>0.13440166970692058</v>
      </c>
      <c r="K156" s="3">
        <f>'raw picomol'!K156/SUM('raw picomol'!K$2:K$374)*100</f>
        <v>0.10572815244203827</v>
      </c>
      <c r="L156" s="3">
        <f>'raw picomol'!L156/SUM('raw picomol'!L$2:L$374)*100</f>
        <v>6.5046649273899138E-2</v>
      </c>
      <c r="M156" s="3">
        <f>'raw picomol'!M156/SUM('raw picomol'!M$2:M$374)*100</f>
        <v>7.0587837915443402E-2</v>
      </c>
      <c r="N156" s="3">
        <f>'raw picomol'!N156/SUM('raw picomol'!N$2:N$374)*100</f>
        <v>7.8073048842297488E-2</v>
      </c>
      <c r="O156" s="3">
        <f>'raw picomol'!O156/SUM('raw picomol'!O$2:O$374)*100</f>
        <v>5.47704274150317E-2</v>
      </c>
      <c r="P156" s="3">
        <f>'raw picomol'!P156/SUM('raw picomol'!P$2:P$374)*100</f>
        <v>5.8097866438078669E-2</v>
      </c>
      <c r="Q156" s="3">
        <f>'raw picomol'!Q156/SUM('raw picomol'!Q$2:Q$374)*100</f>
        <v>6.1567799812497437E-2</v>
      </c>
      <c r="R156" s="3">
        <f>'raw picomol'!R156/SUM('raw picomol'!R$2:R$374)*100</f>
        <v>6.8308077507104922E-2</v>
      </c>
      <c r="S156" s="3">
        <f>'raw picomol'!S156/SUM('raw picomol'!S$2:S$374)*100</f>
        <v>4.0540881976359917E-2</v>
      </c>
    </row>
    <row r="157" spans="1:19" x14ac:dyDescent="0.2">
      <c r="A157" t="s">
        <v>389</v>
      </c>
      <c r="B157" t="s">
        <v>147</v>
      </c>
      <c r="C157" t="s">
        <v>3</v>
      </c>
      <c r="D157" t="s">
        <v>4</v>
      </c>
      <c r="E157">
        <v>32</v>
      </c>
      <c r="F157">
        <v>2</v>
      </c>
      <c r="G157">
        <v>0</v>
      </c>
      <c r="H157" s="3">
        <f>'raw picomol'!H157/SUM('raw picomol'!H$2:H$374)*100</f>
        <v>0</v>
      </c>
      <c r="I157" s="3">
        <f>'raw picomol'!I157/SUM('raw picomol'!I$2:I$374)*100</f>
        <v>0</v>
      </c>
      <c r="J157" s="3">
        <f>'raw picomol'!J157/SUM('raw picomol'!J$2:J$374)*100</f>
        <v>0</v>
      </c>
      <c r="K157" s="3">
        <f>'raw picomol'!K157/SUM('raw picomol'!K$2:K$374)*100</f>
        <v>5.9433512804170589E-3</v>
      </c>
      <c r="L157" s="3">
        <f>'raw picomol'!L157/SUM('raw picomol'!L$2:L$374)*100</f>
        <v>0</v>
      </c>
      <c r="M157" s="3">
        <f>'raw picomol'!M157/SUM('raw picomol'!M$2:M$374)*100</f>
        <v>0</v>
      </c>
      <c r="N157" s="3">
        <f>'raw picomol'!N157/SUM('raw picomol'!N$2:N$374)*100</f>
        <v>0</v>
      </c>
      <c r="O157" s="3">
        <f>'raw picomol'!O157/SUM('raw picomol'!O$2:O$374)*100</f>
        <v>0</v>
      </c>
      <c r="P157" s="3">
        <f>'raw picomol'!P157/SUM('raw picomol'!P$2:P$374)*100</f>
        <v>0</v>
      </c>
      <c r="Q157" s="3">
        <f>'raw picomol'!Q157/SUM('raw picomol'!Q$2:Q$374)*100</f>
        <v>0</v>
      </c>
      <c r="R157" s="3">
        <f>'raw picomol'!R157/SUM('raw picomol'!R$2:R$374)*100</f>
        <v>0</v>
      </c>
      <c r="S157" s="3">
        <f>'raw picomol'!S157/SUM('raw picomol'!S$2:S$374)*100</f>
        <v>0</v>
      </c>
    </row>
    <row r="158" spans="1:19" x14ac:dyDescent="0.2">
      <c r="A158" t="s">
        <v>390</v>
      </c>
      <c r="B158" t="s">
        <v>147</v>
      </c>
      <c r="C158" t="s">
        <v>3</v>
      </c>
      <c r="D158" t="s">
        <v>4</v>
      </c>
      <c r="E158">
        <v>36</v>
      </c>
      <c r="F158">
        <v>1</v>
      </c>
      <c r="G158">
        <v>0</v>
      </c>
      <c r="H158" s="3">
        <f>'raw picomol'!H158/SUM('raw picomol'!H$2:H$374)*100</f>
        <v>0</v>
      </c>
      <c r="I158" s="3">
        <f>'raw picomol'!I158/SUM('raw picomol'!I$2:I$374)*100</f>
        <v>0</v>
      </c>
      <c r="J158" s="3">
        <f>'raw picomol'!J158/SUM('raw picomol'!J$2:J$374)*100</f>
        <v>0</v>
      </c>
      <c r="K158" s="3">
        <f>'raw picomol'!K158/SUM('raw picomol'!K$2:K$374)*100</f>
        <v>1.1738265767432608E-3</v>
      </c>
      <c r="L158" s="3">
        <f>'raw picomol'!L158/SUM('raw picomol'!L$2:L$374)*100</f>
        <v>0</v>
      </c>
      <c r="M158" s="3">
        <f>'raw picomol'!M158/SUM('raw picomol'!M$2:M$374)*100</f>
        <v>0</v>
      </c>
      <c r="N158" s="3">
        <f>'raw picomol'!N158/SUM('raw picomol'!N$2:N$374)*100</f>
        <v>0</v>
      </c>
      <c r="O158" s="3">
        <f>'raw picomol'!O158/SUM('raw picomol'!O$2:O$374)*100</f>
        <v>0</v>
      </c>
      <c r="P158" s="3">
        <f>'raw picomol'!P158/SUM('raw picomol'!P$2:P$374)*100</f>
        <v>0</v>
      </c>
      <c r="Q158" s="3">
        <f>'raw picomol'!Q158/SUM('raw picomol'!Q$2:Q$374)*100</f>
        <v>0</v>
      </c>
      <c r="R158" s="3">
        <f>'raw picomol'!R158/SUM('raw picomol'!R$2:R$374)*100</f>
        <v>0</v>
      </c>
      <c r="S158" s="3">
        <f>'raw picomol'!S158/SUM('raw picomol'!S$2:S$374)*100</f>
        <v>0</v>
      </c>
    </row>
    <row r="159" spans="1:19" x14ac:dyDescent="0.2">
      <c r="A159" t="s">
        <v>158</v>
      </c>
      <c r="B159" t="s">
        <v>147</v>
      </c>
      <c r="C159" t="s">
        <v>3</v>
      </c>
      <c r="D159" t="s">
        <v>4</v>
      </c>
      <c r="E159">
        <v>30</v>
      </c>
      <c r="F159">
        <v>1</v>
      </c>
      <c r="G159">
        <v>0</v>
      </c>
      <c r="H159" s="3">
        <f>'raw picomol'!H159/SUM('raw picomol'!H$2:H$374)*100</f>
        <v>0</v>
      </c>
      <c r="I159" s="3">
        <f>'raw picomol'!I159/SUM('raw picomol'!I$2:I$374)*100</f>
        <v>0</v>
      </c>
      <c r="J159" s="3">
        <f>'raw picomol'!J159/SUM('raw picomol'!J$2:J$374)*100</f>
        <v>0</v>
      </c>
      <c r="K159" s="3">
        <f>'raw picomol'!K159/SUM('raw picomol'!K$2:K$374)*100</f>
        <v>0</v>
      </c>
      <c r="L159" s="3">
        <f>'raw picomol'!L159/SUM('raw picomol'!L$2:L$374)*100</f>
        <v>0</v>
      </c>
      <c r="M159" s="3">
        <f>'raw picomol'!M159/SUM('raw picomol'!M$2:M$374)*100</f>
        <v>0</v>
      </c>
      <c r="N159" s="3">
        <f>'raw picomol'!N159/SUM('raw picomol'!N$2:N$374)*100</f>
        <v>0</v>
      </c>
      <c r="O159" s="3">
        <f>'raw picomol'!O159/SUM('raw picomol'!O$2:O$374)*100</f>
        <v>0</v>
      </c>
      <c r="P159" s="3">
        <f>'raw picomol'!P159/SUM('raw picomol'!P$2:P$374)*100</f>
        <v>0</v>
      </c>
      <c r="Q159" s="3">
        <f>'raw picomol'!Q159/SUM('raw picomol'!Q$2:Q$374)*100</f>
        <v>0</v>
      </c>
      <c r="R159" s="3">
        <f>'raw picomol'!R159/SUM('raw picomol'!R$2:R$374)*100</f>
        <v>0</v>
      </c>
      <c r="S159" s="3">
        <f>'raw picomol'!S159/SUM('raw picomol'!S$2:S$374)*100</f>
        <v>1.8593301070418195E-2</v>
      </c>
    </row>
    <row r="160" spans="1:19" x14ac:dyDescent="0.2">
      <c r="A160" t="s">
        <v>391</v>
      </c>
      <c r="B160" t="s">
        <v>147</v>
      </c>
      <c r="C160" t="s">
        <v>3</v>
      </c>
      <c r="D160" t="s">
        <v>4</v>
      </c>
      <c r="E160">
        <v>32</v>
      </c>
      <c r="F160">
        <v>1</v>
      </c>
      <c r="G160">
        <v>0</v>
      </c>
      <c r="H160" s="3">
        <f>'raw picomol'!H160/SUM('raw picomol'!H$2:H$374)*100</f>
        <v>0</v>
      </c>
      <c r="I160" s="3">
        <f>'raw picomol'!I160/SUM('raw picomol'!I$2:I$374)*100</f>
        <v>0</v>
      </c>
      <c r="J160" s="3">
        <f>'raw picomol'!J160/SUM('raw picomol'!J$2:J$374)*100</f>
        <v>0</v>
      </c>
      <c r="K160" s="3">
        <f>'raw picomol'!K160/SUM('raw picomol'!K$2:K$374)*100</f>
        <v>1.9199140784752714E-3</v>
      </c>
      <c r="L160" s="3">
        <f>'raw picomol'!L160/SUM('raw picomol'!L$2:L$374)*100</f>
        <v>0</v>
      </c>
      <c r="M160" s="3">
        <f>'raw picomol'!M160/SUM('raw picomol'!M$2:M$374)*100</f>
        <v>0</v>
      </c>
      <c r="N160" s="3">
        <f>'raw picomol'!N160/SUM('raw picomol'!N$2:N$374)*100</f>
        <v>0</v>
      </c>
      <c r="O160" s="3">
        <f>'raw picomol'!O160/SUM('raw picomol'!O$2:O$374)*100</f>
        <v>0</v>
      </c>
      <c r="P160" s="3">
        <f>'raw picomol'!P160/SUM('raw picomol'!P$2:P$374)*100</f>
        <v>0</v>
      </c>
      <c r="Q160" s="3">
        <f>'raw picomol'!Q160/SUM('raw picomol'!Q$2:Q$374)*100</f>
        <v>0</v>
      </c>
      <c r="R160" s="3">
        <f>'raw picomol'!R160/SUM('raw picomol'!R$2:R$374)*100</f>
        <v>0</v>
      </c>
      <c r="S160" s="3">
        <f>'raw picomol'!S160/SUM('raw picomol'!S$2:S$374)*100</f>
        <v>0</v>
      </c>
    </row>
    <row r="161" spans="1:19" x14ac:dyDescent="0.2">
      <c r="A161" t="s">
        <v>159</v>
      </c>
      <c r="B161" t="s">
        <v>147</v>
      </c>
      <c r="C161" t="s">
        <v>3</v>
      </c>
      <c r="D161" t="s">
        <v>4</v>
      </c>
      <c r="E161">
        <v>31</v>
      </c>
      <c r="F161">
        <v>1</v>
      </c>
      <c r="G161">
        <v>0</v>
      </c>
      <c r="H161" s="3">
        <f>'raw picomol'!H161/SUM('raw picomol'!H$2:H$374)*100</f>
        <v>0</v>
      </c>
      <c r="I161" s="3">
        <f>'raw picomol'!I161/SUM('raw picomol'!I$2:I$374)*100</f>
        <v>0</v>
      </c>
      <c r="J161" s="3">
        <f>'raw picomol'!J161/SUM('raw picomol'!J$2:J$374)*100</f>
        <v>0</v>
      </c>
      <c r="K161" s="3">
        <f>'raw picomol'!K161/SUM('raw picomol'!K$2:K$374)*100</f>
        <v>1.9935850021549132E-2</v>
      </c>
      <c r="L161" s="3">
        <f>'raw picomol'!L161/SUM('raw picomol'!L$2:L$374)*100</f>
        <v>0</v>
      </c>
      <c r="M161" s="3">
        <f>'raw picomol'!M161/SUM('raw picomol'!M$2:M$374)*100</f>
        <v>0</v>
      </c>
      <c r="N161" s="3">
        <f>'raw picomol'!N161/SUM('raw picomol'!N$2:N$374)*100</f>
        <v>0</v>
      </c>
      <c r="O161" s="3">
        <f>'raw picomol'!O161/SUM('raw picomol'!O$2:O$374)*100</f>
        <v>0</v>
      </c>
      <c r="P161" s="3">
        <f>'raw picomol'!P161/SUM('raw picomol'!P$2:P$374)*100</f>
        <v>0</v>
      </c>
      <c r="Q161" s="3">
        <f>'raw picomol'!Q161/SUM('raw picomol'!Q$2:Q$374)*100</f>
        <v>0</v>
      </c>
      <c r="R161" s="3">
        <f>'raw picomol'!R161/SUM('raw picomol'!R$2:R$374)*100</f>
        <v>0</v>
      </c>
      <c r="S161" s="3">
        <f>'raw picomol'!S161/SUM('raw picomol'!S$2:S$374)*100</f>
        <v>0</v>
      </c>
    </row>
    <row r="162" spans="1:19" x14ac:dyDescent="0.2">
      <c r="A162" t="s">
        <v>160</v>
      </c>
      <c r="B162" t="s">
        <v>147</v>
      </c>
      <c r="C162" t="s">
        <v>3</v>
      </c>
      <c r="D162" t="s">
        <v>4</v>
      </c>
      <c r="E162">
        <v>32</v>
      </c>
      <c r="F162">
        <v>1</v>
      </c>
      <c r="G162">
        <v>0</v>
      </c>
      <c r="H162" s="3">
        <f>'raw picomol'!H162/SUM('raw picomol'!H$2:H$374)*100</f>
        <v>0.71227114168628758</v>
      </c>
      <c r="I162" s="3">
        <f>'raw picomol'!I162/SUM('raw picomol'!I$2:I$374)*100</f>
        <v>0.71699718252815126</v>
      </c>
      <c r="J162" s="3">
        <f>'raw picomol'!J162/SUM('raw picomol'!J$2:J$374)*100</f>
        <v>0.70313300022967307</v>
      </c>
      <c r="K162" s="3">
        <f>'raw picomol'!K162/SUM('raw picomol'!K$2:K$374)*100</f>
        <v>0.21628364073164791</v>
      </c>
      <c r="L162" s="3">
        <f>'raw picomol'!L162/SUM('raw picomol'!L$2:L$374)*100</f>
        <v>0.51224872434215585</v>
      </c>
      <c r="M162" s="3">
        <f>'raw picomol'!M162/SUM('raw picomol'!M$2:M$374)*100</f>
        <v>0.51064555601896577</v>
      </c>
      <c r="N162" s="3">
        <f>'raw picomol'!N162/SUM('raw picomol'!N$2:N$374)*100</f>
        <v>0.59440880515688155</v>
      </c>
      <c r="O162" s="3">
        <f>'raw picomol'!O162/SUM('raw picomol'!O$2:O$374)*100</f>
        <v>0.32494830756401288</v>
      </c>
      <c r="P162" s="3">
        <f>'raw picomol'!P162/SUM('raw picomol'!P$2:P$374)*100</f>
        <v>0.36433222432944851</v>
      </c>
      <c r="Q162" s="3">
        <f>'raw picomol'!Q162/SUM('raw picomol'!Q$2:Q$374)*100</f>
        <v>0.51858704759722041</v>
      </c>
      <c r="R162" s="3">
        <f>'raw picomol'!R162/SUM('raw picomol'!R$2:R$374)*100</f>
        <v>0.49336878958554176</v>
      </c>
      <c r="S162" s="3">
        <f>'raw picomol'!S162/SUM('raw picomol'!S$2:S$374)*100</f>
        <v>0.31298094627236844</v>
      </c>
    </row>
    <row r="163" spans="1:19" x14ac:dyDescent="0.2">
      <c r="A163" t="s">
        <v>161</v>
      </c>
      <c r="B163" t="s">
        <v>147</v>
      </c>
      <c r="C163" t="s">
        <v>3</v>
      </c>
      <c r="D163" t="s">
        <v>4</v>
      </c>
      <c r="E163">
        <v>34</v>
      </c>
      <c r="F163">
        <v>1</v>
      </c>
      <c r="G163">
        <v>0</v>
      </c>
      <c r="H163" s="3">
        <f>'raw picomol'!H163/SUM('raw picomol'!H$2:H$374)*100</f>
        <v>0.80017315729457639</v>
      </c>
      <c r="I163" s="3">
        <f>'raw picomol'!I163/SUM('raw picomol'!I$2:I$374)*100</f>
        <v>0.74245368554703639</v>
      </c>
      <c r="J163" s="3">
        <f>'raw picomol'!J163/SUM('raw picomol'!J$2:J$374)*100</f>
        <v>0.71407319924936064</v>
      </c>
      <c r="K163" s="3">
        <f>'raw picomol'!K163/SUM('raw picomol'!K$2:K$374)*100</f>
        <v>0.25708401491168548</v>
      </c>
      <c r="L163" s="3">
        <f>'raw picomol'!L163/SUM('raw picomol'!L$2:L$374)*100</f>
        <v>0.48825074998624685</v>
      </c>
      <c r="M163" s="3">
        <f>'raw picomol'!M163/SUM('raw picomol'!M$2:M$374)*100</f>
        <v>0.44023993605895012</v>
      </c>
      <c r="N163" s="3">
        <f>'raw picomol'!N163/SUM('raw picomol'!N$2:N$374)*100</f>
        <v>0.51018695934973424</v>
      </c>
      <c r="O163" s="3">
        <f>'raw picomol'!O163/SUM('raw picomol'!O$2:O$374)*100</f>
        <v>0.27329204941185603</v>
      </c>
      <c r="P163" s="3">
        <f>'raw picomol'!P163/SUM('raw picomol'!P$2:P$374)*100</f>
        <v>0.28321794712455217</v>
      </c>
      <c r="Q163" s="3">
        <f>'raw picomol'!Q163/SUM('raw picomol'!Q$2:Q$374)*100</f>
        <v>0.47004362217709345</v>
      </c>
      <c r="R163" s="3">
        <f>'raw picomol'!R163/SUM('raw picomol'!R$2:R$374)*100</f>
        <v>0.47494238424730367</v>
      </c>
      <c r="S163" s="3">
        <f>'raw picomol'!S163/SUM('raw picomol'!S$2:S$374)*100</f>
        <v>0.23077673375334007</v>
      </c>
    </row>
    <row r="164" spans="1:19" x14ac:dyDescent="0.2">
      <c r="A164" t="s">
        <v>162</v>
      </c>
      <c r="B164" t="s">
        <v>147</v>
      </c>
      <c r="C164" t="s">
        <v>3</v>
      </c>
      <c r="D164" t="s">
        <v>4</v>
      </c>
      <c r="E164">
        <v>32</v>
      </c>
      <c r="F164">
        <v>2</v>
      </c>
      <c r="G164">
        <v>0</v>
      </c>
      <c r="H164" s="3">
        <f>'raw picomol'!H164/SUM('raw picomol'!H$2:H$374)*100</f>
        <v>0.65300761696501419</v>
      </c>
      <c r="I164" s="3">
        <f>'raw picomol'!I164/SUM('raw picomol'!I$2:I$374)*100</f>
        <v>0.64538150251132176</v>
      </c>
      <c r="J164" s="3">
        <f>'raw picomol'!J164/SUM('raw picomol'!J$2:J$374)*100</f>
        <v>0.65037839500678341</v>
      </c>
      <c r="K164" s="3">
        <f>'raw picomol'!K164/SUM('raw picomol'!K$2:K$374)*100</f>
        <v>0.29186849181362851</v>
      </c>
      <c r="L164" s="3">
        <f>'raw picomol'!L164/SUM('raw picomol'!L$2:L$374)*100</f>
        <v>0.97364549646815435</v>
      </c>
      <c r="M164" s="3">
        <f>'raw picomol'!M164/SUM('raw picomol'!M$2:M$374)*100</f>
        <v>0.92965668200869034</v>
      </c>
      <c r="N164" s="3">
        <f>'raw picomol'!N164/SUM('raw picomol'!N$2:N$374)*100</f>
        <v>1.1383344304241003</v>
      </c>
      <c r="O164" s="3">
        <f>'raw picomol'!O164/SUM('raw picomol'!O$2:O$374)*100</f>
        <v>0.71521554614821903</v>
      </c>
      <c r="P164" s="3">
        <f>'raw picomol'!P164/SUM('raw picomol'!P$2:P$374)*100</f>
        <v>1.1640578245348541</v>
      </c>
      <c r="Q164" s="3">
        <f>'raw picomol'!Q164/SUM('raw picomol'!Q$2:Q$374)*100</f>
        <v>0.81953374367317433</v>
      </c>
      <c r="R164" s="3">
        <f>'raw picomol'!R164/SUM('raw picomol'!R$2:R$374)*100</f>
        <v>0.92791489308729025</v>
      </c>
      <c r="S164" s="3">
        <f>'raw picomol'!S164/SUM('raw picomol'!S$2:S$374)*100</f>
        <v>0.96169352134719654</v>
      </c>
    </row>
    <row r="165" spans="1:19" x14ac:dyDescent="0.2">
      <c r="A165" t="s">
        <v>163</v>
      </c>
      <c r="B165" t="s">
        <v>147</v>
      </c>
      <c r="C165" t="s">
        <v>3</v>
      </c>
      <c r="D165" t="s">
        <v>4</v>
      </c>
      <c r="E165">
        <v>34</v>
      </c>
      <c r="F165">
        <v>1</v>
      </c>
      <c r="G165">
        <v>0</v>
      </c>
      <c r="H165" s="3">
        <f>'raw picomol'!H165/SUM('raw picomol'!H$2:H$374)*100</f>
        <v>8.2976320176360086E-2</v>
      </c>
      <c r="I165" s="3">
        <f>'raw picomol'!I165/SUM('raw picomol'!I$2:I$374)*100</f>
        <v>7.8388484515196435E-2</v>
      </c>
      <c r="J165" s="3">
        <f>'raw picomol'!J165/SUM('raw picomol'!J$2:J$374)*100</f>
        <v>9.1232297222558073E-2</v>
      </c>
      <c r="K165" s="3">
        <f>'raw picomol'!K165/SUM('raw picomol'!K$2:K$374)*100</f>
        <v>5.6892397022893317E-2</v>
      </c>
      <c r="L165" s="3">
        <f>'raw picomol'!L165/SUM('raw picomol'!L$2:L$374)*100</f>
        <v>6.1782924610597173E-2</v>
      </c>
      <c r="M165" s="3">
        <f>'raw picomol'!M165/SUM('raw picomol'!M$2:M$374)*100</f>
        <v>8.3641474173406824E-2</v>
      </c>
      <c r="N165" s="3">
        <f>'raw picomol'!N165/SUM('raw picomol'!N$2:N$374)*100</f>
        <v>7.9993891402975303E-2</v>
      </c>
      <c r="O165" s="3">
        <f>'raw picomol'!O165/SUM('raw picomol'!O$2:O$374)*100</f>
        <v>7.6755797513126167E-2</v>
      </c>
      <c r="P165" s="3">
        <f>'raw picomol'!P165/SUM('raw picomol'!P$2:P$374)*100</f>
        <v>6.9584470037152096E-2</v>
      </c>
      <c r="Q165" s="3">
        <f>'raw picomol'!Q165/SUM('raw picomol'!Q$2:Q$374)*100</f>
        <v>7.3852957139990419E-2</v>
      </c>
      <c r="R165" s="3">
        <f>'raw picomol'!R165/SUM('raw picomol'!R$2:R$374)*100</f>
        <v>8.1986125235098919E-2</v>
      </c>
      <c r="S165" s="3">
        <f>'raw picomol'!S165/SUM('raw picomol'!S$2:S$374)*100</f>
        <v>5.6243355934212404E-2</v>
      </c>
    </row>
    <row r="166" spans="1:19" x14ac:dyDescent="0.2">
      <c r="A166" t="s">
        <v>164</v>
      </c>
      <c r="B166" t="s">
        <v>147</v>
      </c>
      <c r="C166" t="s">
        <v>3</v>
      </c>
      <c r="D166" t="s">
        <v>4</v>
      </c>
      <c r="E166">
        <v>34</v>
      </c>
      <c r="F166">
        <v>2</v>
      </c>
      <c r="G166">
        <v>0</v>
      </c>
      <c r="H166" s="3">
        <f>'raw picomol'!H166/SUM('raw picomol'!H$2:H$374)*100</f>
        <v>0.62196375141483773</v>
      </c>
      <c r="I166" s="3">
        <f>'raw picomol'!I166/SUM('raw picomol'!I$2:I$374)*100</f>
        <v>0.58788559194814172</v>
      </c>
      <c r="J166" s="3">
        <f>'raw picomol'!J166/SUM('raw picomol'!J$2:J$374)*100</f>
        <v>0.5880887272469395</v>
      </c>
      <c r="K166" s="3">
        <f>'raw picomol'!K166/SUM('raw picomol'!K$2:K$374)*100</f>
        <v>0.23497702975897006</v>
      </c>
      <c r="L166" s="3">
        <f>'raw picomol'!L166/SUM('raw picomol'!L$2:L$374)*100</f>
        <v>0.90107926611137346</v>
      </c>
      <c r="M166" s="3">
        <f>'raw picomol'!M166/SUM('raw picomol'!M$2:M$374)*100</f>
        <v>0.81002437803331129</v>
      </c>
      <c r="N166" s="3">
        <f>'raw picomol'!N166/SUM('raw picomol'!N$2:N$374)*100</f>
        <v>0.97634595230934407</v>
      </c>
      <c r="O166" s="3">
        <f>'raw picomol'!O166/SUM('raw picomol'!O$2:O$374)*100</f>
        <v>0.52752670116908962</v>
      </c>
      <c r="P166" s="3">
        <f>'raw picomol'!P166/SUM('raw picomol'!P$2:P$374)*100</f>
        <v>0.79227604318623424</v>
      </c>
      <c r="Q166" s="3">
        <f>'raw picomol'!Q166/SUM('raw picomol'!Q$2:Q$374)*100</f>
        <v>0.8817039901523589</v>
      </c>
      <c r="R166" s="3">
        <f>'raw picomol'!R166/SUM('raw picomol'!R$2:R$374)*100</f>
        <v>0.95069820019188755</v>
      </c>
      <c r="S166" s="3">
        <f>'raw picomol'!S166/SUM('raw picomol'!S$2:S$374)*100</f>
        <v>0.67004470656860238</v>
      </c>
    </row>
    <row r="167" spans="1:19" x14ac:dyDescent="0.2">
      <c r="A167" t="s">
        <v>392</v>
      </c>
      <c r="B167" t="s">
        <v>147</v>
      </c>
      <c r="C167" t="s">
        <v>3</v>
      </c>
      <c r="D167" t="s">
        <v>4</v>
      </c>
      <c r="E167">
        <v>34</v>
      </c>
      <c r="F167">
        <v>1</v>
      </c>
      <c r="G167">
        <v>0</v>
      </c>
      <c r="H167" s="3">
        <f>'raw picomol'!H167/SUM('raw picomol'!H$2:H$374)*100</f>
        <v>0</v>
      </c>
      <c r="I167" s="3">
        <f>'raw picomol'!I167/SUM('raw picomol'!I$2:I$374)*100</f>
        <v>0</v>
      </c>
      <c r="J167" s="3">
        <f>'raw picomol'!J167/SUM('raw picomol'!J$2:J$374)*100</f>
        <v>0</v>
      </c>
      <c r="K167" s="3">
        <f>'raw picomol'!K167/SUM('raw picomol'!K$2:K$374)*100</f>
        <v>0</v>
      </c>
      <c r="L167" s="3">
        <f>'raw picomol'!L167/SUM('raw picomol'!L$2:L$374)*100</f>
        <v>0</v>
      </c>
      <c r="M167" s="3">
        <f>'raw picomol'!M167/SUM('raw picomol'!M$2:M$374)*100</f>
        <v>0</v>
      </c>
      <c r="N167" s="3">
        <f>'raw picomol'!N167/SUM('raw picomol'!N$2:N$374)*100</f>
        <v>0</v>
      </c>
      <c r="O167" s="3">
        <f>'raw picomol'!O167/SUM('raw picomol'!O$2:O$374)*100</f>
        <v>7.8362826074101985E-3</v>
      </c>
      <c r="P167" s="3">
        <f>'raw picomol'!P167/SUM('raw picomol'!P$2:P$374)*100</f>
        <v>0</v>
      </c>
      <c r="Q167" s="3">
        <f>'raw picomol'!Q167/SUM('raw picomol'!Q$2:Q$374)*100</f>
        <v>0</v>
      </c>
      <c r="R167" s="3">
        <f>'raw picomol'!R167/SUM('raw picomol'!R$2:R$374)*100</f>
        <v>9.1178774420305492E-3</v>
      </c>
      <c r="S167" s="3">
        <f>'raw picomol'!S167/SUM('raw picomol'!S$2:S$374)*100</f>
        <v>0</v>
      </c>
    </row>
    <row r="168" spans="1:19" x14ac:dyDescent="0.2">
      <c r="A168" t="s">
        <v>165</v>
      </c>
      <c r="B168" t="s">
        <v>147</v>
      </c>
      <c r="C168" t="s">
        <v>3</v>
      </c>
      <c r="D168" t="s">
        <v>4</v>
      </c>
      <c r="E168">
        <v>34</v>
      </c>
      <c r="F168">
        <v>2</v>
      </c>
      <c r="G168">
        <v>0</v>
      </c>
      <c r="H168" s="3">
        <f>'raw picomol'!H168/SUM('raw picomol'!H$2:H$374)*100</f>
        <v>0</v>
      </c>
      <c r="I168" s="3">
        <f>'raw picomol'!I168/SUM('raw picomol'!I$2:I$374)*100</f>
        <v>0</v>
      </c>
      <c r="J168" s="3">
        <f>'raw picomol'!J168/SUM('raw picomol'!J$2:J$374)*100</f>
        <v>0</v>
      </c>
      <c r="K168" s="3">
        <f>'raw picomol'!K168/SUM('raw picomol'!K$2:K$374)*100</f>
        <v>0</v>
      </c>
      <c r="L168" s="3">
        <f>'raw picomol'!L168/SUM('raw picomol'!L$2:L$374)*100</f>
        <v>0</v>
      </c>
      <c r="M168" s="3">
        <f>'raw picomol'!M168/SUM('raw picomol'!M$2:M$374)*100</f>
        <v>8.8679236708575689E-3</v>
      </c>
      <c r="N168" s="3">
        <f>'raw picomol'!N168/SUM('raw picomol'!N$2:N$374)*100</f>
        <v>7.0230521307018609E-3</v>
      </c>
      <c r="O168" s="3">
        <f>'raw picomol'!O168/SUM('raw picomol'!O$2:O$374)*100</f>
        <v>1.833090489375756E-2</v>
      </c>
      <c r="P168" s="3">
        <f>'raw picomol'!P168/SUM('raw picomol'!P$2:P$374)*100</f>
        <v>0</v>
      </c>
      <c r="Q168" s="3">
        <f>'raw picomol'!Q168/SUM('raw picomol'!Q$2:Q$374)*100</f>
        <v>0</v>
      </c>
      <c r="R168" s="3">
        <f>'raw picomol'!R168/SUM('raw picomol'!R$2:R$374)*100</f>
        <v>5.566289544850161E-3</v>
      </c>
      <c r="S168" s="3">
        <f>'raw picomol'!S168/SUM('raw picomol'!S$2:S$374)*100</f>
        <v>3.7164676273743111E-3</v>
      </c>
    </row>
    <row r="169" spans="1:19" x14ac:dyDescent="0.2">
      <c r="A169" t="s">
        <v>166</v>
      </c>
      <c r="B169" t="s">
        <v>147</v>
      </c>
      <c r="C169" t="s">
        <v>3</v>
      </c>
      <c r="D169" t="s">
        <v>4</v>
      </c>
      <c r="E169">
        <v>36</v>
      </c>
      <c r="F169">
        <v>1</v>
      </c>
      <c r="G169">
        <v>0</v>
      </c>
      <c r="H169" s="3">
        <f>'raw picomol'!H169/SUM('raw picomol'!H$2:H$374)*100</f>
        <v>3.2660169861225254E-2</v>
      </c>
      <c r="I169" s="3">
        <f>'raw picomol'!I169/SUM('raw picomol'!I$2:I$374)*100</f>
        <v>2.6959901877543258E-2</v>
      </c>
      <c r="J169" s="3">
        <f>'raw picomol'!J169/SUM('raw picomol'!J$2:J$374)*100</f>
        <v>2.8277435703775874E-2</v>
      </c>
      <c r="K169" s="3">
        <f>'raw picomol'!K169/SUM('raw picomol'!K$2:K$374)*100</f>
        <v>2.2123387747615644E-2</v>
      </c>
      <c r="L169" s="3">
        <f>'raw picomol'!L169/SUM('raw picomol'!L$2:L$374)*100</f>
        <v>0</v>
      </c>
      <c r="M169" s="3">
        <f>'raw picomol'!M169/SUM('raw picomol'!M$2:M$374)*100</f>
        <v>0</v>
      </c>
      <c r="N169" s="3">
        <f>'raw picomol'!N169/SUM('raw picomol'!N$2:N$374)*100</f>
        <v>0</v>
      </c>
      <c r="O169" s="3">
        <f>'raw picomol'!O169/SUM('raw picomol'!O$2:O$374)*100</f>
        <v>0</v>
      </c>
      <c r="P169" s="3">
        <f>'raw picomol'!P169/SUM('raw picomol'!P$2:P$374)*100</f>
        <v>0</v>
      </c>
      <c r="Q169" s="3">
        <f>'raw picomol'!Q169/SUM('raw picomol'!Q$2:Q$374)*100</f>
        <v>0</v>
      </c>
      <c r="R169" s="3">
        <f>'raw picomol'!R169/SUM('raw picomol'!R$2:R$374)*100</f>
        <v>0</v>
      </c>
      <c r="S169" s="3">
        <f>'raw picomol'!S169/SUM('raw picomol'!S$2:S$374)*100</f>
        <v>0</v>
      </c>
    </row>
    <row r="170" spans="1:19" x14ac:dyDescent="0.2">
      <c r="A170" t="s">
        <v>167</v>
      </c>
      <c r="B170" t="s">
        <v>147</v>
      </c>
      <c r="C170" t="s">
        <v>3</v>
      </c>
      <c r="D170" t="s">
        <v>4</v>
      </c>
      <c r="E170">
        <v>36</v>
      </c>
      <c r="F170">
        <v>2</v>
      </c>
      <c r="G170">
        <v>0</v>
      </c>
      <c r="H170" s="3">
        <f>'raw picomol'!H170/SUM('raw picomol'!H$2:H$374)*100</f>
        <v>2.6542616379833014E-2</v>
      </c>
      <c r="I170" s="3">
        <f>'raw picomol'!I170/SUM('raw picomol'!I$2:I$374)*100</f>
        <v>2.468134222148189E-2</v>
      </c>
      <c r="J170" s="3">
        <f>'raw picomol'!J170/SUM('raw picomol'!J$2:J$374)*100</f>
        <v>2.2252313630299995E-2</v>
      </c>
      <c r="K170" s="3">
        <f>'raw picomol'!K170/SUM('raw picomol'!K$2:K$374)*100</f>
        <v>0</v>
      </c>
      <c r="L170" s="3">
        <f>'raw picomol'!L170/SUM('raw picomol'!L$2:L$374)*100</f>
        <v>0</v>
      </c>
      <c r="M170" s="3">
        <f>'raw picomol'!M170/SUM('raw picomol'!M$2:M$374)*100</f>
        <v>0</v>
      </c>
      <c r="N170" s="3">
        <f>'raw picomol'!N170/SUM('raw picomol'!N$2:N$374)*100</f>
        <v>0</v>
      </c>
      <c r="O170" s="3">
        <f>'raw picomol'!O170/SUM('raw picomol'!O$2:O$374)*100</f>
        <v>0</v>
      </c>
      <c r="P170" s="3">
        <f>'raw picomol'!P170/SUM('raw picomol'!P$2:P$374)*100</f>
        <v>0</v>
      </c>
      <c r="Q170" s="3">
        <f>'raw picomol'!Q170/SUM('raw picomol'!Q$2:Q$374)*100</f>
        <v>0</v>
      </c>
      <c r="R170" s="3">
        <f>'raw picomol'!R170/SUM('raw picomol'!R$2:R$374)*100</f>
        <v>0</v>
      </c>
      <c r="S170" s="3">
        <f>'raw picomol'!S170/SUM('raw picomol'!S$2:S$374)*100</f>
        <v>0</v>
      </c>
    </row>
    <row r="171" spans="1:19" x14ac:dyDescent="0.2">
      <c r="A171" t="s">
        <v>169</v>
      </c>
      <c r="B171" t="s">
        <v>168</v>
      </c>
      <c r="C171" t="s">
        <v>3</v>
      </c>
      <c r="D171" t="s">
        <v>4</v>
      </c>
      <c r="E171">
        <v>28</v>
      </c>
      <c r="F171">
        <v>0</v>
      </c>
      <c r="G171">
        <v>0</v>
      </c>
      <c r="H171" s="3">
        <f>'raw picomol'!H171/SUM('raw picomol'!H$2:H$374)*100</f>
        <v>0</v>
      </c>
      <c r="I171" s="3">
        <f>'raw picomol'!I171/SUM('raw picomol'!I$2:I$374)*100</f>
        <v>0</v>
      </c>
      <c r="J171" s="3">
        <f>'raw picomol'!J171/SUM('raw picomol'!J$2:J$374)*100</f>
        <v>0</v>
      </c>
      <c r="K171" s="3">
        <f>'raw picomol'!K171/SUM('raw picomol'!K$2:K$374)*100</f>
        <v>0</v>
      </c>
      <c r="L171" s="3">
        <f>'raw picomol'!L171/SUM('raw picomol'!L$2:L$374)*100</f>
        <v>0</v>
      </c>
      <c r="M171" s="3">
        <f>'raw picomol'!M171/SUM('raw picomol'!M$2:M$374)*100</f>
        <v>0</v>
      </c>
      <c r="N171" s="3">
        <f>'raw picomol'!N171/SUM('raw picomol'!N$2:N$374)*100</f>
        <v>0</v>
      </c>
      <c r="O171" s="3">
        <f>'raw picomol'!O171/SUM('raw picomol'!O$2:O$374)*100</f>
        <v>0</v>
      </c>
      <c r="P171" s="3">
        <f>'raw picomol'!P171/SUM('raw picomol'!P$2:P$374)*100</f>
        <v>4.6109789757118385E-3</v>
      </c>
      <c r="Q171" s="3">
        <f>'raw picomol'!Q171/SUM('raw picomol'!Q$2:Q$374)*100</f>
        <v>0</v>
      </c>
      <c r="R171" s="3">
        <f>'raw picomol'!R171/SUM('raw picomol'!R$2:R$374)*100</f>
        <v>0</v>
      </c>
      <c r="S171" s="3">
        <f>'raw picomol'!S171/SUM('raw picomol'!S$2:S$374)*100</f>
        <v>0</v>
      </c>
    </row>
    <row r="172" spans="1:19" x14ac:dyDescent="0.2">
      <c r="A172" t="s">
        <v>170</v>
      </c>
      <c r="B172" t="s">
        <v>168</v>
      </c>
      <c r="C172" t="s">
        <v>3</v>
      </c>
      <c r="D172" t="s">
        <v>4</v>
      </c>
      <c r="E172">
        <v>28</v>
      </c>
      <c r="F172">
        <v>1</v>
      </c>
      <c r="G172">
        <v>0</v>
      </c>
      <c r="H172" s="3">
        <f>'raw picomol'!H172/SUM('raw picomol'!H$2:H$374)*100</f>
        <v>1.9626318693711575E-2</v>
      </c>
      <c r="I172" s="3">
        <f>'raw picomol'!I172/SUM('raw picomol'!I$2:I$374)*100</f>
        <v>0</v>
      </c>
      <c r="J172" s="3">
        <f>'raw picomol'!J172/SUM('raw picomol'!J$2:J$374)*100</f>
        <v>0</v>
      </c>
      <c r="K172" s="3">
        <f>'raw picomol'!K172/SUM('raw picomol'!K$2:K$374)*100</f>
        <v>0</v>
      </c>
      <c r="L172" s="3">
        <f>'raw picomol'!L172/SUM('raw picomol'!L$2:L$374)*100</f>
        <v>0</v>
      </c>
      <c r="M172" s="3">
        <f>'raw picomol'!M172/SUM('raw picomol'!M$2:M$374)*100</f>
        <v>0</v>
      </c>
      <c r="N172" s="3">
        <f>'raw picomol'!N172/SUM('raw picomol'!N$2:N$374)*100</f>
        <v>0</v>
      </c>
      <c r="O172" s="3">
        <f>'raw picomol'!O172/SUM('raw picomol'!O$2:O$374)*100</f>
        <v>0</v>
      </c>
      <c r="P172" s="3">
        <f>'raw picomol'!P172/SUM('raw picomol'!P$2:P$374)*100</f>
        <v>0</v>
      </c>
      <c r="Q172" s="3">
        <f>'raw picomol'!Q172/SUM('raw picomol'!Q$2:Q$374)*100</f>
        <v>0</v>
      </c>
      <c r="R172" s="3">
        <f>'raw picomol'!R172/SUM('raw picomol'!R$2:R$374)*100</f>
        <v>0</v>
      </c>
      <c r="S172" s="3">
        <f>'raw picomol'!S172/SUM('raw picomol'!S$2:S$374)*100</f>
        <v>0</v>
      </c>
    </row>
    <row r="173" spans="1:19" x14ac:dyDescent="0.2">
      <c r="A173" t="s">
        <v>171</v>
      </c>
      <c r="B173" t="s">
        <v>168</v>
      </c>
      <c r="C173" t="s">
        <v>3</v>
      </c>
      <c r="D173" t="s">
        <v>4</v>
      </c>
      <c r="E173">
        <v>26</v>
      </c>
      <c r="F173">
        <v>0</v>
      </c>
      <c r="G173">
        <v>0</v>
      </c>
      <c r="H173" s="3">
        <f>'raw picomol'!H173/SUM('raw picomol'!H$2:H$374)*100</f>
        <v>1.0720663135665319E-2</v>
      </c>
      <c r="I173" s="3">
        <f>'raw picomol'!I173/SUM('raw picomol'!I$2:I$374)*100</f>
        <v>1.2923452088441329E-2</v>
      </c>
      <c r="J173" s="3">
        <f>'raw picomol'!J173/SUM('raw picomol'!J$2:J$374)*100</f>
        <v>1.2744045974632046E-2</v>
      </c>
      <c r="K173" s="3">
        <f>'raw picomol'!K173/SUM('raw picomol'!K$2:K$374)*100</f>
        <v>0</v>
      </c>
      <c r="L173" s="3">
        <f>'raw picomol'!L173/SUM('raw picomol'!L$2:L$374)*100</f>
        <v>0</v>
      </c>
      <c r="M173" s="3">
        <f>'raw picomol'!M173/SUM('raw picomol'!M$2:M$374)*100</f>
        <v>0</v>
      </c>
      <c r="N173" s="3">
        <f>'raw picomol'!N173/SUM('raw picomol'!N$2:N$374)*100</f>
        <v>0</v>
      </c>
      <c r="O173" s="3">
        <f>'raw picomol'!O173/SUM('raw picomol'!O$2:O$374)*100</f>
        <v>0</v>
      </c>
      <c r="P173" s="3">
        <f>'raw picomol'!P173/SUM('raw picomol'!P$2:P$374)*100</f>
        <v>0</v>
      </c>
      <c r="Q173" s="3">
        <f>'raw picomol'!Q173/SUM('raw picomol'!Q$2:Q$374)*100</f>
        <v>0</v>
      </c>
      <c r="R173" s="3">
        <f>'raw picomol'!R173/SUM('raw picomol'!R$2:R$374)*100</f>
        <v>0</v>
      </c>
      <c r="S173" s="3">
        <f>'raw picomol'!S173/SUM('raw picomol'!S$2:S$374)*100</f>
        <v>0</v>
      </c>
    </row>
    <row r="174" spans="1:19" x14ac:dyDescent="0.2">
      <c r="A174" t="s">
        <v>172</v>
      </c>
      <c r="B174" t="s">
        <v>168</v>
      </c>
      <c r="C174" t="s">
        <v>3</v>
      </c>
      <c r="D174" t="s">
        <v>4</v>
      </c>
      <c r="E174">
        <v>28</v>
      </c>
      <c r="F174">
        <v>0</v>
      </c>
      <c r="G174">
        <v>0</v>
      </c>
      <c r="H174" s="3">
        <f>'raw picomol'!H174/SUM('raw picomol'!H$2:H$374)*100</f>
        <v>4.5028067046131839E-2</v>
      </c>
      <c r="I174" s="3">
        <f>'raw picomol'!I174/SUM('raw picomol'!I$2:I$374)*100</f>
        <v>4.4469427480171651E-2</v>
      </c>
      <c r="J174" s="3">
        <f>'raw picomol'!J174/SUM('raw picomol'!J$2:J$374)*100</f>
        <v>4.0122632774944655E-2</v>
      </c>
      <c r="K174" s="3">
        <f>'raw picomol'!K174/SUM('raw picomol'!K$2:K$374)*100</f>
        <v>4.1346825849989138E-2</v>
      </c>
      <c r="L174" s="3">
        <f>'raw picomol'!L174/SUM('raw picomol'!L$2:L$374)*100</f>
        <v>4.8493058303812044E-2</v>
      </c>
      <c r="M174" s="3">
        <f>'raw picomol'!M174/SUM('raw picomol'!M$2:M$374)*100</f>
        <v>3.9318186061325144E-2</v>
      </c>
      <c r="N174" s="3">
        <f>'raw picomol'!N174/SUM('raw picomol'!N$2:N$374)*100</f>
        <v>3.3298503474422494E-2</v>
      </c>
      <c r="O174" s="3">
        <f>'raw picomol'!O174/SUM('raw picomol'!O$2:O$374)*100</f>
        <v>4.5504450507874099E-2</v>
      </c>
      <c r="P174" s="3">
        <f>'raw picomol'!P174/SUM('raw picomol'!P$2:P$374)*100</f>
        <v>3.4672700508198234E-2</v>
      </c>
      <c r="Q174" s="3">
        <f>'raw picomol'!Q174/SUM('raw picomol'!Q$2:Q$374)*100</f>
        <v>5.0928131645682002E-2</v>
      </c>
      <c r="R174" s="3">
        <f>'raw picomol'!R174/SUM('raw picomol'!R$2:R$374)*100</f>
        <v>4.1366339902767627E-2</v>
      </c>
      <c r="S174" s="3">
        <f>'raw picomol'!S174/SUM('raw picomol'!S$2:S$374)*100</f>
        <v>3.7533426353352599E-2</v>
      </c>
    </row>
    <row r="175" spans="1:19" x14ac:dyDescent="0.2">
      <c r="A175" t="s">
        <v>173</v>
      </c>
      <c r="B175" t="s">
        <v>168</v>
      </c>
      <c r="C175" t="s">
        <v>3</v>
      </c>
      <c r="D175" t="s">
        <v>4</v>
      </c>
      <c r="E175">
        <v>28</v>
      </c>
      <c r="F175">
        <v>1</v>
      </c>
      <c r="G175">
        <v>0</v>
      </c>
      <c r="H175" s="3">
        <f>'raw picomol'!H175/SUM('raw picomol'!H$2:H$374)*100</f>
        <v>0.11050430558070157</v>
      </c>
      <c r="I175" s="3">
        <f>'raw picomol'!I175/SUM('raw picomol'!I$2:I$374)*100</f>
        <v>0.13758668083211567</v>
      </c>
      <c r="J175" s="3">
        <f>'raw picomol'!J175/SUM('raw picomol'!J$2:J$374)*100</f>
        <v>0.12959783903176278</v>
      </c>
      <c r="K175" s="3">
        <f>'raw picomol'!K175/SUM('raw picomol'!K$2:K$374)*100</f>
        <v>0.13764466848511664</v>
      </c>
      <c r="L175" s="3">
        <f>'raw picomol'!L175/SUM('raw picomol'!L$2:L$374)*100</f>
        <v>0.17714437184874909</v>
      </c>
      <c r="M175" s="3">
        <f>'raw picomol'!M175/SUM('raw picomol'!M$2:M$374)*100</f>
        <v>0.17406610332254402</v>
      </c>
      <c r="N175" s="3">
        <f>'raw picomol'!N175/SUM('raw picomol'!N$2:N$374)*100</f>
        <v>0.17032474767181</v>
      </c>
      <c r="O175" s="3">
        <f>'raw picomol'!O175/SUM('raw picomol'!O$2:O$374)*100</f>
        <v>0.17970318075625868</v>
      </c>
      <c r="P175" s="3">
        <f>'raw picomol'!P175/SUM('raw picomol'!P$2:P$374)*100</f>
        <v>0.18063677125385236</v>
      </c>
      <c r="Q175" s="3">
        <f>'raw picomol'!Q175/SUM('raw picomol'!Q$2:Q$374)*100</f>
        <v>0.18420453499289074</v>
      </c>
      <c r="R175" s="3">
        <f>'raw picomol'!R175/SUM('raw picomol'!R$2:R$374)*100</f>
        <v>0.17063006717802162</v>
      </c>
      <c r="S175" s="3">
        <f>'raw picomol'!S175/SUM('raw picomol'!S$2:S$374)*100</f>
        <v>0.1717328789518921</v>
      </c>
    </row>
    <row r="176" spans="1:19" x14ac:dyDescent="0.2">
      <c r="A176" t="s">
        <v>174</v>
      </c>
      <c r="B176" t="s">
        <v>168</v>
      </c>
      <c r="C176" t="s">
        <v>3</v>
      </c>
      <c r="D176" t="s">
        <v>4</v>
      </c>
      <c r="E176">
        <v>30</v>
      </c>
      <c r="F176">
        <v>0</v>
      </c>
      <c r="G176">
        <v>0</v>
      </c>
      <c r="H176" s="3">
        <f>'raw picomol'!H176/SUM('raw picomol'!H$2:H$374)*100</f>
        <v>3.6942177718694226E-3</v>
      </c>
      <c r="I176" s="3">
        <f>'raw picomol'!I176/SUM('raw picomol'!I$2:I$374)*100</f>
        <v>3.9606728920090128E-3</v>
      </c>
      <c r="J176" s="3">
        <f>'raw picomol'!J176/SUM('raw picomol'!J$2:J$374)*100</f>
        <v>3.5063735921386763E-3</v>
      </c>
      <c r="K176" s="3">
        <f>'raw picomol'!K176/SUM('raw picomol'!K$2:K$374)*100</f>
        <v>0</v>
      </c>
      <c r="L176" s="3">
        <f>'raw picomol'!L176/SUM('raw picomol'!L$2:L$374)*100</f>
        <v>2.647636210873959E-3</v>
      </c>
      <c r="M176" s="3">
        <f>'raw picomol'!M176/SUM('raw picomol'!M$2:M$374)*100</f>
        <v>0</v>
      </c>
      <c r="N176" s="3">
        <f>'raw picomol'!N176/SUM('raw picomol'!N$2:N$374)*100</f>
        <v>2.0456872090413372E-3</v>
      </c>
      <c r="O176" s="3">
        <f>'raw picomol'!O176/SUM('raw picomol'!O$2:O$374)*100</f>
        <v>0</v>
      </c>
      <c r="P176" s="3">
        <f>'raw picomol'!P176/SUM('raw picomol'!P$2:P$374)*100</f>
        <v>3.5493352125911134E-3</v>
      </c>
      <c r="Q176" s="3">
        <f>'raw picomol'!Q176/SUM('raw picomol'!Q$2:Q$374)*100</f>
        <v>0</v>
      </c>
      <c r="R176" s="3">
        <f>'raw picomol'!R176/SUM('raw picomol'!R$2:R$374)*100</f>
        <v>0</v>
      </c>
      <c r="S176" s="3">
        <f>'raw picomol'!S176/SUM('raw picomol'!S$2:S$374)*100</f>
        <v>0</v>
      </c>
    </row>
    <row r="177" spans="1:19" x14ac:dyDescent="0.2">
      <c r="A177" t="s">
        <v>175</v>
      </c>
      <c r="B177" t="s">
        <v>168</v>
      </c>
      <c r="C177" t="s">
        <v>3</v>
      </c>
      <c r="D177" t="s">
        <v>4</v>
      </c>
      <c r="E177">
        <v>28</v>
      </c>
      <c r="F177">
        <v>0</v>
      </c>
      <c r="G177">
        <v>0</v>
      </c>
      <c r="H177" s="3">
        <f>'raw picomol'!H177/SUM('raw picomol'!H$2:H$374)*100</f>
        <v>3.5293258827512599E-3</v>
      </c>
      <c r="I177" s="3">
        <f>'raw picomol'!I177/SUM('raw picomol'!I$2:I$374)*100</f>
        <v>2.5857415116171461E-3</v>
      </c>
      <c r="J177" s="3">
        <f>'raw picomol'!J177/SUM('raw picomol'!J$2:J$374)*100</f>
        <v>2.4852167707000113E-3</v>
      </c>
      <c r="K177" s="3">
        <f>'raw picomol'!K177/SUM('raw picomol'!K$2:K$374)*100</f>
        <v>0</v>
      </c>
      <c r="L177" s="3">
        <f>'raw picomol'!L177/SUM('raw picomol'!L$2:L$374)*100</f>
        <v>0</v>
      </c>
      <c r="M177" s="3">
        <f>'raw picomol'!M177/SUM('raw picomol'!M$2:M$374)*100</f>
        <v>2.9596396068036703E-3</v>
      </c>
      <c r="N177" s="3">
        <f>'raw picomol'!N177/SUM('raw picomol'!N$2:N$374)*100</f>
        <v>2.6224318941767744E-3</v>
      </c>
      <c r="O177" s="3">
        <f>'raw picomol'!O177/SUM('raw picomol'!O$2:O$374)*100</f>
        <v>0</v>
      </c>
      <c r="P177" s="3">
        <f>'raw picomol'!P177/SUM('raw picomol'!P$2:P$374)*100</f>
        <v>3.0758834949960821E-3</v>
      </c>
      <c r="Q177" s="3">
        <f>'raw picomol'!Q177/SUM('raw picomol'!Q$2:Q$374)*100</f>
        <v>0</v>
      </c>
      <c r="R177" s="3">
        <f>'raw picomol'!R177/SUM('raw picomol'!R$2:R$374)*100</f>
        <v>0</v>
      </c>
      <c r="S177" s="3">
        <f>'raw picomol'!S177/SUM('raw picomol'!S$2:S$374)*100</f>
        <v>0</v>
      </c>
    </row>
    <row r="178" spans="1:19" x14ac:dyDescent="0.2">
      <c r="A178" t="s">
        <v>176</v>
      </c>
      <c r="B178" t="s">
        <v>168</v>
      </c>
      <c r="C178" t="s">
        <v>3</v>
      </c>
      <c r="D178" t="s">
        <v>4</v>
      </c>
      <c r="E178">
        <v>28</v>
      </c>
      <c r="F178">
        <v>1</v>
      </c>
      <c r="G178">
        <v>0</v>
      </c>
      <c r="H178" s="3">
        <f>'raw picomol'!H178/SUM('raw picomol'!H$2:H$374)*100</f>
        <v>6.5406592343318195E-3</v>
      </c>
      <c r="I178" s="3">
        <f>'raw picomol'!I178/SUM('raw picomol'!I$2:I$374)*100</f>
        <v>6.7281757532123574E-3</v>
      </c>
      <c r="J178" s="3">
        <f>'raw picomol'!J178/SUM('raw picomol'!J$2:J$374)*100</f>
        <v>6.2647293579425551E-3</v>
      </c>
      <c r="K178" s="3">
        <f>'raw picomol'!K178/SUM('raw picomol'!K$2:K$374)*100</f>
        <v>6.866092518834621E-3</v>
      </c>
      <c r="L178" s="3">
        <f>'raw picomol'!L178/SUM('raw picomol'!L$2:L$374)*100</f>
        <v>1.9646880618874565E-2</v>
      </c>
      <c r="M178" s="3">
        <f>'raw picomol'!M178/SUM('raw picomol'!M$2:M$374)*100</f>
        <v>1.7481924515094255E-2</v>
      </c>
      <c r="N178" s="3">
        <f>'raw picomol'!N178/SUM('raw picomol'!N$2:N$374)*100</f>
        <v>1.1805153609692138E-2</v>
      </c>
      <c r="O178" s="3">
        <f>'raw picomol'!O178/SUM('raw picomol'!O$2:O$374)*100</f>
        <v>2.1663916116932351E-2</v>
      </c>
      <c r="P178" s="3">
        <f>'raw picomol'!P178/SUM('raw picomol'!P$2:P$374)*100</f>
        <v>1.278166920166505E-2</v>
      </c>
      <c r="Q178" s="3">
        <f>'raw picomol'!Q178/SUM('raw picomol'!Q$2:Q$374)*100</f>
        <v>1.5222039610437735E-2</v>
      </c>
      <c r="R178" s="3">
        <f>'raw picomol'!R178/SUM('raw picomol'!R$2:R$374)*100</f>
        <v>1.1819058492001964E-2</v>
      </c>
      <c r="S178" s="3">
        <f>'raw picomol'!S178/SUM('raw picomol'!S$2:S$374)*100</f>
        <v>1.1265358275421324E-2</v>
      </c>
    </row>
    <row r="179" spans="1:19" x14ac:dyDescent="0.2">
      <c r="A179" t="s">
        <v>177</v>
      </c>
      <c r="B179" t="s">
        <v>168</v>
      </c>
      <c r="C179" t="s">
        <v>3</v>
      </c>
      <c r="D179" t="s">
        <v>4</v>
      </c>
      <c r="E179">
        <v>29</v>
      </c>
      <c r="F179">
        <v>1</v>
      </c>
      <c r="G179">
        <v>0</v>
      </c>
      <c r="H179" s="3">
        <f>'raw picomol'!H179/SUM('raw picomol'!H$2:H$374)*100</f>
        <v>1.8166194400305969E-2</v>
      </c>
      <c r="I179" s="3">
        <f>'raw picomol'!I179/SUM('raw picomol'!I$2:I$374)*100</f>
        <v>1.6180752560228467E-2</v>
      </c>
      <c r="J179" s="3">
        <f>'raw picomol'!J179/SUM('raw picomol'!J$2:J$374)*100</f>
        <v>0</v>
      </c>
      <c r="K179" s="3">
        <f>'raw picomol'!K179/SUM('raw picomol'!K$2:K$374)*100</f>
        <v>0</v>
      </c>
      <c r="L179" s="3">
        <f>'raw picomol'!L179/SUM('raw picomol'!L$2:L$374)*100</f>
        <v>0</v>
      </c>
      <c r="M179" s="3">
        <f>'raw picomol'!M179/SUM('raw picomol'!M$2:M$374)*100</f>
        <v>0</v>
      </c>
      <c r="N179" s="3">
        <f>'raw picomol'!N179/SUM('raw picomol'!N$2:N$374)*100</f>
        <v>0</v>
      </c>
      <c r="O179" s="3">
        <f>'raw picomol'!O179/SUM('raw picomol'!O$2:O$374)*100</f>
        <v>0</v>
      </c>
      <c r="P179" s="3">
        <f>'raw picomol'!P179/SUM('raw picomol'!P$2:P$374)*100</f>
        <v>0</v>
      </c>
      <c r="Q179" s="3">
        <f>'raw picomol'!Q179/SUM('raw picomol'!Q$2:Q$374)*100</f>
        <v>0</v>
      </c>
      <c r="R179" s="3">
        <f>'raw picomol'!R179/SUM('raw picomol'!R$2:R$374)*100</f>
        <v>0</v>
      </c>
      <c r="S179" s="3">
        <f>'raw picomol'!S179/SUM('raw picomol'!S$2:S$374)*100</f>
        <v>0</v>
      </c>
    </row>
    <row r="180" spans="1:19" x14ac:dyDescent="0.2">
      <c r="A180" t="s">
        <v>178</v>
      </c>
      <c r="B180" t="s">
        <v>168</v>
      </c>
      <c r="C180" t="s">
        <v>3</v>
      </c>
      <c r="D180" t="s">
        <v>4</v>
      </c>
      <c r="E180">
        <v>30</v>
      </c>
      <c r="F180">
        <v>0</v>
      </c>
      <c r="G180">
        <v>0</v>
      </c>
      <c r="H180" s="3">
        <f>'raw picomol'!H180/SUM('raw picomol'!H$2:H$374)*100</f>
        <v>2.0075074885899692E-2</v>
      </c>
      <c r="I180" s="3">
        <f>'raw picomol'!I180/SUM('raw picomol'!I$2:I$374)*100</f>
        <v>2.3336354061262311E-2</v>
      </c>
      <c r="J180" s="3">
        <f>'raw picomol'!J180/SUM('raw picomol'!J$2:J$374)*100</f>
        <v>2.0398683358423278E-2</v>
      </c>
      <c r="K180" s="3">
        <f>'raw picomol'!K180/SUM('raw picomol'!K$2:K$374)*100</f>
        <v>1.8694241000188044E-2</v>
      </c>
      <c r="L180" s="3">
        <f>'raw picomol'!L180/SUM('raw picomol'!L$2:L$374)*100</f>
        <v>1.347209654535321E-2</v>
      </c>
      <c r="M180" s="3">
        <f>'raw picomol'!M180/SUM('raw picomol'!M$2:M$374)*100</f>
        <v>0</v>
      </c>
      <c r="N180" s="3">
        <f>'raw picomol'!N180/SUM('raw picomol'!N$2:N$374)*100</f>
        <v>1.3684191691072767E-2</v>
      </c>
      <c r="O180" s="3">
        <f>'raw picomol'!O180/SUM('raw picomol'!O$2:O$374)*100</f>
        <v>0</v>
      </c>
      <c r="P180" s="3">
        <f>'raw picomol'!P180/SUM('raw picomol'!P$2:P$374)*100</f>
        <v>1.1493511244756095E-2</v>
      </c>
      <c r="Q180" s="3">
        <f>'raw picomol'!Q180/SUM('raw picomol'!Q$2:Q$374)*100</f>
        <v>0</v>
      </c>
      <c r="R180" s="3">
        <f>'raw picomol'!R180/SUM('raw picomol'!R$2:R$374)*100</f>
        <v>0</v>
      </c>
      <c r="S180" s="3">
        <f>'raw picomol'!S180/SUM('raw picomol'!S$2:S$374)*100</f>
        <v>0</v>
      </c>
    </row>
    <row r="181" spans="1:19" x14ac:dyDescent="0.2">
      <c r="A181" t="s">
        <v>179</v>
      </c>
      <c r="B181" t="s">
        <v>168</v>
      </c>
      <c r="C181" t="s">
        <v>3</v>
      </c>
      <c r="D181" t="s">
        <v>4</v>
      </c>
      <c r="E181">
        <v>31</v>
      </c>
      <c r="F181">
        <v>1</v>
      </c>
      <c r="G181">
        <v>0</v>
      </c>
      <c r="H181" s="3">
        <f>'raw picomol'!H181/SUM('raw picomol'!H$2:H$374)*100</f>
        <v>0</v>
      </c>
      <c r="I181" s="3">
        <f>'raw picomol'!I181/SUM('raw picomol'!I$2:I$374)*100</f>
        <v>0</v>
      </c>
      <c r="J181" s="3">
        <f>'raw picomol'!J181/SUM('raw picomol'!J$2:J$374)*100</f>
        <v>0</v>
      </c>
      <c r="K181" s="3">
        <f>'raw picomol'!K181/SUM('raw picomol'!K$2:K$374)*100</f>
        <v>0</v>
      </c>
      <c r="L181" s="3">
        <f>'raw picomol'!L181/SUM('raw picomol'!L$2:L$374)*100</f>
        <v>2.3444047197942169E-3</v>
      </c>
      <c r="M181" s="3">
        <f>'raw picomol'!M181/SUM('raw picomol'!M$2:M$374)*100</f>
        <v>0</v>
      </c>
      <c r="N181" s="3">
        <f>'raw picomol'!N181/SUM('raw picomol'!N$2:N$374)*100</f>
        <v>0</v>
      </c>
      <c r="O181" s="3">
        <f>'raw picomol'!O181/SUM('raw picomol'!O$2:O$374)*100</f>
        <v>0</v>
      </c>
      <c r="P181" s="3">
        <f>'raw picomol'!P181/SUM('raw picomol'!P$2:P$374)*100</f>
        <v>0</v>
      </c>
      <c r="Q181" s="3">
        <f>'raw picomol'!Q181/SUM('raw picomol'!Q$2:Q$374)*100</f>
        <v>0</v>
      </c>
      <c r="R181" s="3">
        <f>'raw picomol'!R181/SUM('raw picomol'!R$2:R$374)*100</f>
        <v>0</v>
      </c>
      <c r="S181" s="3">
        <f>'raw picomol'!S181/SUM('raw picomol'!S$2:S$374)*100</f>
        <v>0</v>
      </c>
    </row>
    <row r="182" spans="1:19" x14ac:dyDescent="0.2">
      <c r="A182" t="s">
        <v>180</v>
      </c>
      <c r="B182" t="s">
        <v>168</v>
      </c>
      <c r="C182" t="s">
        <v>3</v>
      </c>
      <c r="D182" t="s">
        <v>4</v>
      </c>
      <c r="E182">
        <v>32</v>
      </c>
      <c r="F182">
        <v>1</v>
      </c>
      <c r="G182">
        <v>0</v>
      </c>
      <c r="H182" s="3">
        <f>'raw picomol'!H182/SUM('raw picomol'!H$2:H$374)*100</f>
        <v>0.10061929248358267</v>
      </c>
      <c r="I182" s="3">
        <f>'raw picomol'!I182/SUM('raw picomol'!I$2:I$374)*100</f>
        <v>9.82562222389428E-2</v>
      </c>
      <c r="J182" s="3">
        <f>'raw picomol'!J182/SUM('raw picomol'!J$2:J$374)*100</f>
        <v>9.1728828890562761E-2</v>
      </c>
      <c r="K182" s="3">
        <f>'raw picomol'!K182/SUM('raw picomol'!K$2:K$374)*100</f>
        <v>8.6905466793043021E-2</v>
      </c>
      <c r="L182" s="3">
        <f>'raw picomol'!L182/SUM('raw picomol'!L$2:L$374)*100</f>
        <v>0.12484539210857019</v>
      </c>
      <c r="M182" s="3">
        <f>'raw picomol'!M182/SUM('raw picomol'!M$2:M$374)*100</f>
        <v>0.1108892026327831</v>
      </c>
      <c r="N182" s="3">
        <f>'raw picomol'!N182/SUM('raw picomol'!N$2:N$374)*100</f>
        <v>0.10872683949573519</v>
      </c>
      <c r="O182" s="3">
        <f>'raw picomol'!O182/SUM('raw picomol'!O$2:O$374)*100</f>
        <v>0.11513733811992938</v>
      </c>
      <c r="P182" s="3">
        <f>'raw picomol'!P182/SUM('raw picomol'!P$2:P$374)*100</f>
        <v>0.11179663881169123</v>
      </c>
      <c r="Q182" s="3">
        <f>'raw picomol'!Q182/SUM('raw picomol'!Q$2:Q$374)*100</f>
        <v>0.14124006078729862</v>
      </c>
      <c r="R182" s="3">
        <f>'raw picomol'!R182/SUM('raw picomol'!R$2:R$374)*100</f>
        <v>0.1331092628741132</v>
      </c>
      <c r="S182" s="3">
        <f>'raw picomol'!S182/SUM('raw picomol'!S$2:S$374)*100</f>
        <v>0.10774653045900885</v>
      </c>
    </row>
    <row r="183" spans="1:19" x14ac:dyDescent="0.2">
      <c r="A183" t="s">
        <v>181</v>
      </c>
      <c r="B183" t="s">
        <v>168</v>
      </c>
      <c r="C183" t="s">
        <v>3</v>
      </c>
      <c r="D183" t="s">
        <v>4</v>
      </c>
      <c r="E183">
        <v>28</v>
      </c>
      <c r="F183">
        <v>2</v>
      </c>
      <c r="G183">
        <v>0</v>
      </c>
      <c r="H183" s="3">
        <f>'raw picomol'!H183/SUM('raw picomol'!H$2:H$374)*100</f>
        <v>0.20737099260429723</v>
      </c>
      <c r="I183" s="3">
        <f>'raw picomol'!I183/SUM('raw picomol'!I$2:I$374)*100</f>
        <v>0.24828963940426857</v>
      </c>
      <c r="J183" s="3">
        <f>'raw picomol'!J183/SUM('raw picomol'!J$2:J$374)*100</f>
        <v>0.29824097440054631</v>
      </c>
      <c r="K183" s="3">
        <f>'raw picomol'!K183/SUM('raw picomol'!K$2:K$374)*100</f>
        <v>0</v>
      </c>
      <c r="L183" s="3">
        <f>'raw picomol'!L183/SUM('raw picomol'!L$2:L$374)*100</f>
        <v>1.2875205833921051</v>
      </c>
      <c r="M183" s="3">
        <f>'raw picomol'!M183/SUM('raw picomol'!M$2:M$374)*100</f>
        <v>0.93635487212963087</v>
      </c>
      <c r="N183" s="3">
        <f>'raw picomol'!N183/SUM('raw picomol'!N$2:N$374)*100</f>
        <v>0.95465466481696959</v>
      </c>
      <c r="O183" s="3">
        <f>'raw picomol'!O183/SUM('raw picomol'!O$2:O$374)*100</f>
        <v>0.92589938038405517</v>
      </c>
      <c r="P183" s="3">
        <f>'raw picomol'!P183/SUM('raw picomol'!P$2:P$374)*100</f>
        <v>1.2689732188002658</v>
      </c>
      <c r="Q183" s="3">
        <f>'raw picomol'!Q183/SUM('raw picomol'!Q$2:Q$374)*100</f>
        <v>0.69726883085647273</v>
      </c>
      <c r="R183" s="3">
        <f>'raw picomol'!R183/SUM('raw picomol'!R$2:R$374)*100</f>
        <v>0.53470330861019877</v>
      </c>
      <c r="S183" s="3">
        <f>'raw picomol'!S183/SUM('raw picomol'!S$2:S$374)*100</f>
        <v>0.90748921372199642</v>
      </c>
    </row>
    <row r="184" spans="1:19" x14ac:dyDescent="0.2">
      <c r="A184" t="s">
        <v>182</v>
      </c>
      <c r="B184" t="s">
        <v>168</v>
      </c>
      <c r="C184" t="s">
        <v>3</v>
      </c>
      <c r="D184" t="s">
        <v>4</v>
      </c>
      <c r="E184">
        <v>29</v>
      </c>
      <c r="F184">
        <v>1</v>
      </c>
      <c r="G184">
        <v>0</v>
      </c>
      <c r="H184" s="3">
        <f>'raw picomol'!H184/SUM('raw picomol'!H$2:H$374)*100</f>
        <v>0</v>
      </c>
      <c r="I184" s="3">
        <f>'raw picomol'!I184/SUM('raw picomol'!I$2:I$374)*100</f>
        <v>0</v>
      </c>
      <c r="J184" s="3">
        <f>'raw picomol'!J184/SUM('raw picomol'!J$2:J$374)*100</f>
        <v>0</v>
      </c>
      <c r="K184" s="3">
        <f>'raw picomol'!K184/SUM('raw picomol'!K$2:K$374)*100</f>
        <v>0</v>
      </c>
      <c r="L184" s="3">
        <f>'raw picomol'!L184/SUM('raw picomol'!L$2:L$374)*100</f>
        <v>3.185481019392182E-2</v>
      </c>
      <c r="M184" s="3">
        <f>'raw picomol'!M184/SUM('raw picomol'!M$2:M$374)*100</f>
        <v>0</v>
      </c>
      <c r="N184" s="3">
        <f>'raw picomol'!N184/SUM('raw picomol'!N$2:N$374)*100</f>
        <v>0</v>
      </c>
      <c r="O184" s="3">
        <f>'raw picomol'!O184/SUM('raw picomol'!O$2:O$374)*100</f>
        <v>0</v>
      </c>
      <c r="P184" s="3">
        <f>'raw picomol'!P184/SUM('raw picomol'!P$2:P$374)*100</f>
        <v>0</v>
      </c>
      <c r="Q184" s="3">
        <f>'raw picomol'!Q184/SUM('raw picomol'!Q$2:Q$374)*100</f>
        <v>0</v>
      </c>
      <c r="R184" s="3">
        <f>'raw picomol'!R184/SUM('raw picomol'!R$2:R$374)*100</f>
        <v>0</v>
      </c>
      <c r="S184" s="3">
        <f>'raw picomol'!S184/SUM('raw picomol'!S$2:S$374)*100</f>
        <v>0</v>
      </c>
    </row>
    <row r="185" spans="1:19" x14ac:dyDescent="0.2">
      <c r="A185" t="s">
        <v>183</v>
      </c>
      <c r="B185" t="s">
        <v>168</v>
      </c>
      <c r="C185" t="s">
        <v>3</v>
      </c>
      <c r="D185" t="s">
        <v>4</v>
      </c>
      <c r="E185">
        <v>30</v>
      </c>
      <c r="F185">
        <v>2</v>
      </c>
      <c r="G185">
        <v>0</v>
      </c>
      <c r="H185" s="3">
        <f>'raw picomol'!H185/SUM('raw picomol'!H$2:H$374)*100</f>
        <v>0.46341442993427667</v>
      </c>
      <c r="I185" s="3">
        <f>'raw picomol'!I185/SUM('raw picomol'!I$2:I$374)*100</f>
        <v>0.52938035933281924</v>
      </c>
      <c r="J185" s="3">
        <f>'raw picomol'!J185/SUM('raw picomol'!J$2:J$374)*100</f>
        <v>0.6331477441492962</v>
      </c>
      <c r="K185" s="3">
        <f>'raw picomol'!K185/SUM('raw picomol'!K$2:K$374)*100</f>
        <v>0.8483742410498929</v>
      </c>
      <c r="L185" s="3">
        <f>'raw picomol'!L185/SUM('raw picomol'!L$2:L$374)*100</f>
        <v>2.3163612901002466</v>
      </c>
      <c r="M185" s="3">
        <f>'raw picomol'!M185/SUM('raw picomol'!M$2:M$374)*100</f>
        <v>1.7469221829406929</v>
      </c>
      <c r="N185" s="3">
        <f>'raw picomol'!N185/SUM('raw picomol'!N$2:N$374)*100</f>
        <v>1.8123039693658163</v>
      </c>
      <c r="O185" s="3">
        <f>'raw picomol'!O185/SUM('raw picomol'!O$2:O$374)*100</f>
        <v>1.6041494297901222</v>
      </c>
      <c r="P185" s="3">
        <f>'raw picomol'!P185/SUM('raw picomol'!P$2:P$374)*100</f>
        <v>2.3595666138560585</v>
      </c>
      <c r="Q185" s="3">
        <f>'raw picomol'!Q185/SUM('raw picomol'!Q$2:Q$374)*100</f>
        <v>1.4736807302019621</v>
      </c>
      <c r="R185" s="3">
        <f>'raw picomol'!R185/SUM('raw picomol'!R$2:R$374)*100</f>
        <v>1.1680859971939892</v>
      </c>
      <c r="S185" s="3">
        <f>'raw picomol'!S185/SUM('raw picomol'!S$2:S$374)*100</f>
        <v>1.8392564317675095</v>
      </c>
    </row>
    <row r="186" spans="1:19" x14ac:dyDescent="0.2">
      <c r="A186" t="s">
        <v>184</v>
      </c>
      <c r="B186" t="s">
        <v>168</v>
      </c>
      <c r="C186" t="s">
        <v>3</v>
      </c>
      <c r="D186" t="s">
        <v>4</v>
      </c>
      <c r="E186">
        <v>31</v>
      </c>
      <c r="F186">
        <v>2</v>
      </c>
      <c r="G186">
        <v>0</v>
      </c>
      <c r="H186" s="3">
        <f>'raw picomol'!H186/SUM('raw picomol'!H$2:H$374)*100</f>
        <v>0</v>
      </c>
      <c r="I186" s="3">
        <f>'raw picomol'!I186/SUM('raw picomol'!I$2:I$374)*100</f>
        <v>0</v>
      </c>
      <c r="J186" s="3">
        <f>'raw picomol'!J186/SUM('raw picomol'!J$2:J$374)*100</f>
        <v>0</v>
      </c>
      <c r="K186" s="3">
        <f>'raw picomol'!K186/SUM('raw picomol'!K$2:K$374)*100</f>
        <v>0</v>
      </c>
      <c r="L186" s="3">
        <f>'raw picomol'!L186/SUM('raw picomol'!L$2:L$374)*100</f>
        <v>7.0943297751654656E-3</v>
      </c>
      <c r="M186" s="3">
        <f>'raw picomol'!M186/SUM('raw picomol'!M$2:M$374)*100</f>
        <v>0</v>
      </c>
      <c r="N186" s="3">
        <f>'raw picomol'!N186/SUM('raw picomol'!N$2:N$374)*100</f>
        <v>2.4789835700913154E-3</v>
      </c>
      <c r="O186" s="3">
        <f>'raw picomol'!O186/SUM('raw picomol'!O$2:O$374)*100</f>
        <v>0</v>
      </c>
      <c r="P186" s="3">
        <f>'raw picomol'!P186/SUM('raw picomol'!P$2:P$374)*100</f>
        <v>4.3585068288690392E-3</v>
      </c>
      <c r="Q186" s="3">
        <f>'raw picomol'!Q186/SUM('raw picomol'!Q$2:Q$374)*100</f>
        <v>0</v>
      </c>
      <c r="R186" s="3">
        <f>'raw picomol'!R186/SUM('raw picomol'!R$2:R$374)*100</f>
        <v>0</v>
      </c>
      <c r="S186" s="3">
        <f>'raw picomol'!S186/SUM('raw picomol'!S$2:S$374)*100</f>
        <v>0</v>
      </c>
    </row>
    <row r="187" spans="1:19" x14ac:dyDescent="0.2">
      <c r="A187" t="s">
        <v>185</v>
      </c>
      <c r="B187" t="s">
        <v>168</v>
      </c>
      <c r="C187" t="s">
        <v>3</v>
      </c>
      <c r="D187" t="s">
        <v>4</v>
      </c>
      <c r="E187">
        <v>32</v>
      </c>
      <c r="F187">
        <v>1</v>
      </c>
      <c r="G187">
        <v>0</v>
      </c>
      <c r="H187" s="3">
        <f>'raw picomol'!H187/SUM('raw picomol'!H$2:H$374)*100</f>
        <v>6.4742081691104457E-3</v>
      </c>
      <c r="I187" s="3">
        <f>'raw picomol'!I187/SUM('raw picomol'!I$2:I$374)*100</f>
        <v>7.6187795233040017E-3</v>
      </c>
      <c r="J187" s="3">
        <f>'raw picomol'!J187/SUM('raw picomol'!J$2:J$374)*100</f>
        <v>6.4096443984197988E-3</v>
      </c>
      <c r="K187" s="3">
        <f>'raw picomol'!K187/SUM('raw picomol'!K$2:K$374)*100</f>
        <v>0</v>
      </c>
      <c r="L187" s="3">
        <f>'raw picomol'!L187/SUM('raw picomol'!L$2:L$374)*100</f>
        <v>1.2119875649639098E-2</v>
      </c>
      <c r="M187" s="3">
        <f>'raw picomol'!M187/SUM('raw picomol'!M$2:M$374)*100</f>
        <v>1.162624003859253E-2</v>
      </c>
      <c r="N187" s="3">
        <f>'raw picomol'!N187/SUM('raw picomol'!N$2:N$374)*100</f>
        <v>7.6602419125657824E-3</v>
      </c>
      <c r="O187" s="3">
        <f>'raw picomol'!O187/SUM('raw picomol'!O$2:O$374)*100</f>
        <v>1.1170166718499594E-2</v>
      </c>
      <c r="P187" s="3">
        <f>'raw picomol'!P187/SUM('raw picomol'!P$2:P$374)*100</f>
        <v>1.211063968969054E-2</v>
      </c>
      <c r="Q187" s="3">
        <f>'raw picomol'!Q187/SUM('raw picomol'!Q$2:Q$374)*100</f>
        <v>1.5826829127949891E-2</v>
      </c>
      <c r="R187" s="3">
        <f>'raw picomol'!R187/SUM('raw picomol'!R$2:R$374)*100</f>
        <v>9.7241038120938258E-3</v>
      </c>
      <c r="S187" s="3">
        <f>'raw picomol'!S187/SUM('raw picomol'!S$2:S$374)*100</f>
        <v>8.8724637848009782E-3</v>
      </c>
    </row>
    <row r="188" spans="1:19" x14ac:dyDescent="0.2">
      <c r="A188" t="s">
        <v>186</v>
      </c>
      <c r="B188" t="s">
        <v>168</v>
      </c>
      <c r="C188" t="s">
        <v>3</v>
      </c>
      <c r="D188" t="s">
        <v>4</v>
      </c>
      <c r="E188">
        <v>32</v>
      </c>
      <c r="F188">
        <v>2</v>
      </c>
      <c r="G188">
        <v>0</v>
      </c>
      <c r="H188" s="3">
        <f>'raw picomol'!H188/SUM('raw picomol'!H$2:H$374)*100</f>
        <v>2.8659709469817971E-2</v>
      </c>
      <c r="I188" s="3">
        <f>'raw picomol'!I188/SUM('raw picomol'!I$2:I$374)*100</f>
        <v>3.0104504731604254E-2</v>
      </c>
      <c r="J188" s="3">
        <f>'raw picomol'!J188/SUM('raw picomol'!J$2:J$374)*100</f>
        <v>2.8413383756733426E-2</v>
      </c>
      <c r="K188" s="3">
        <f>'raw picomol'!K188/SUM('raw picomol'!K$2:K$374)*100</f>
        <v>3.4764246357386473E-2</v>
      </c>
      <c r="L188" s="3">
        <f>'raw picomol'!L188/SUM('raw picomol'!L$2:L$374)*100</f>
        <v>0.10093866097838967</v>
      </c>
      <c r="M188" s="3">
        <f>'raw picomol'!M188/SUM('raw picomol'!M$2:M$374)*100</f>
        <v>7.2271075196995646E-2</v>
      </c>
      <c r="N188" s="3">
        <f>'raw picomol'!N188/SUM('raw picomol'!N$2:N$374)*100</f>
        <v>5.3944244707783549E-2</v>
      </c>
      <c r="O188" s="3">
        <f>'raw picomol'!O188/SUM('raw picomol'!O$2:O$374)*100</f>
        <v>9.6187086011647743E-2</v>
      </c>
      <c r="P188" s="3">
        <f>'raw picomol'!P188/SUM('raw picomol'!P$2:P$374)*100</f>
        <v>6.1868070543060642E-2</v>
      </c>
      <c r="Q188" s="3">
        <f>'raw picomol'!Q188/SUM('raw picomol'!Q$2:Q$374)*100</f>
        <v>8.04660810540299E-2</v>
      </c>
      <c r="R188" s="3">
        <f>'raw picomol'!R188/SUM('raw picomol'!R$2:R$374)*100</f>
        <v>7.8245278357122847E-2</v>
      </c>
      <c r="S188" s="3">
        <f>'raw picomol'!S188/SUM('raw picomol'!S$2:S$374)*100</f>
        <v>7.6961112792909431E-2</v>
      </c>
    </row>
    <row r="189" spans="1:19" x14ac:dyDescent="0.2">
      <c r="A189" t="s">
        <v>187</v>
      </c>
      <c r="B189" t="s">
        <v>168</v>
      </c>
      <c r="C189" t="s">
        <v>3</v>
      </c>
      <c r="D189" t="s">
        <v>4</v>
      </c>
      <c r="E189">
        <v>31</v>
      </c>
      <c r="F189">
        <v>1</v>
      </c>
      <c r="G189">
        <v>0</v>
      </c>
      <c r="H189" s="3">
        <f>'raw picomol'!H189/SUM('raw picomol'!H$2:H$374)*100</f>
        <v>5.5544369327899128E-2</v>
      </c>
      <c r="I189" s="3">
        <f>'raw picomol'!I189/SUM('raw picomol'!I$2:I$374)*100</f>
        <v>5.672470477617491E-2</v>
      </c>
      <c r="J189" s="3">
        <f>'raw picomol'!J189/SUM('raw picomol'!J$2:J$374)*100</f>
        <v>5.8240247867676426E-2</v>
      </c>
      <c r="K189" s="3">
        <f>'raw picomol'!K189/SUM('raw picomol'!K$2:K$374)*100</f>
        <v>5.6797555335695062E-2</v>
      </c>
      <c r="L189" s="3">
        <f>'raw picomol'!L189/SUM('raw picomol'!L$2:L$374)*100</f>
        <v>8.7458656414351382E-2</v>
      </c>
      <c r="M189" s="3">
        <f>'raw picomol'!M189/SUM('raw picomol'!M$2:M$374)*100</f>
        <v>6.6691894280569486E-2</v>
      </c>
      <c r="N189" s="3">
        <f>'raw picomol'!N189/SUM('raw picomol'!N$2:N$374)*100</f>
        <v>7.4962604275297565E-2</v>
      </c>
      <c r="O189" s="3">
        <f>'raw picomol'!O189/SUM('raw picomol'!O$2:O$374)*100</f>
        <v>7.2811933835629589E-2</v>
      </c>
      <c r="P189" s="3">
        <f>'raw picomol'!P189/SUM('raw picomol'!P$2:P$374)*100</f>
        <v>8.1319606009373838E-2</v>
      </c>
      <c r="Q189" s="3">
        <f>'raw picomol'!Q189/SUM('raw picomol'!Q$2:Q$374)*100</f>
        <v>8.5074428841132407E-2</v>
      </c>
      <c r="R189" s="3">
        <f>'raw picomol'!R189/SUM('raw picomol'!R$2:R$374)*100</f>
        <v>7.2303011384659166E-2</v>
      </c>
      <c r="S189" s="3">
        <f>'raw picomol'!S189/SUM('raw picomol'!S$2:S$374)*100</f>
        <v>7.4253564185038118E-2</v>
      </c>
    </row>
    <row r="190" spans="1:19" x14ac:dyDescent="0.2">
      <c r="A190" t="s">
        <v>188</v>
      </c>
      <c r="B190" t="s">
        <v>168</v>
      </c>
      <c r="C190" t="s">
        <v>3</v>
      </c>
      <c r="D190" t="s">
        <v>4</v>
      </c>
      <c r="E190">
        <v>33</v>
      </c>
      <c r="F190">
        <v>1</v>
      </c>
      <c r="G190">
        <v>0</v>
      </c>
      <c r="H190" s="3">
        <f>'raw picomol'!H190/SUM('raw picomol'!H$2:H$374)*100</f>
        <v>1.2755514131184078E-2</v>
      </c>
      <c r="I190" s="3">
        <f>'raw picomol'!I190/SUM('raw picomol'!I$2:I$374)*100</f>
        <v>0</v>
      </c>
      <c r="J190" s="3">
        <f>'raw picomol'!J190/SUM('raw picomol'!J$2:J$374)*100</f>
        <v>2.8785935389570028E-3</v>
      </c>
      <c r="K190" s="3">
        <f>'raw picomol'!K190/SUM('raw picomol'!K$2:K$374)*100</f>
        <v>0</v>
      </c>
      <c r="L190" s="3">
        <f>'raw picomol'!L190/SUM('raw picomol'!L$2:L$374)*100</f>
        <v>5.7060335544980049E-3</v>
      </c>
      <c r="M190" s="3">
        <f>'raw picomol'!M190/SUM('raw picomol'!M$2:M$374)*100</f>
        <v>0</v>
      </c>
      <c r="N190" s="3">
        <f>'raw picomol'!N190/SUM('raw picomol'!N$2:N$374)*100</f>
        <v>1.7083494482819941E-2</v>
      </c>
      <c r="O190" s="3">
        <f>'raw picomol'!O190/SUM('raw picomol'!O$2:O$374)*100</f>
        <v>0</v>
      </c>
      <c r="P190" s="3">
        <f>'raw picomol'!P190/SUM('raw picomol'!P$2:P$374)*100</f>
        <v>2.2333812428735625E-2</v>
      </c>
      <c r="Q190" s="3">
        <f>'raw picomol'!Q190/SUM('raw picomol'!Q$2:Q$374)*100</f>
        <v>7.2854413136449001E-3</v>
      </c>
      <c r="R190" s="3">
        <f>'raw picomol'!R190/SUM('raw picomol'!R$2:R$374)*100</f>
        <v>0</v>
      </c>
      <c r="S190" s="3">
        <f>'raw picomol'!S190/SUM('raw picomol'!S$2:S$374)*100</f>
        <v>0</v>
      </c>
    </row>
    <row r="191" spans="1:19" x14ac:dyDescent="0.2">
      <c r="A191" t="s">
        <v>189</v>
      </c>
      <c r="B191" t="s">
        <v>168</v>
      </c>
      <c r="C191" t="s">
        <v>3</v>
      </c>
      <c r="D191" t="s">
        <v>4</v>
      </c>
      <c r="E191">
        <v>31</v>
      </c>
      <c r="F191">
        <v>1</v>
      </c>
      <c r="G191">
        <v>0</v>
      </c>
      <c r="H191" s="3">
        <f>'raw picomol'!H191/SUM('raw picomol'!H$2:H$374)*100</f>
        <v>2.7964869749714544E-2</v>
      </c>
      <c r="I191" s="3">
        <f>'raw picomol'!I191/SUM('raw picomol'!I$2:I$374)*100</f>
        <v>3.2824770229422387E-2</v>
      </c>
      <c r="J191" s="3">
        <f>'raw picomol'!J191/SUM('raw picomol'!J$2:J$374)*100</f>
        <v>3.2992798163860235E-2</v>
      </c>
      <c r="K191" s="3">
        <f>'raw picomol'!K191/SUM('raw picomol'!K$2:K$374)*100</f>
        <v>3.4148593487803414E-2</v>
      </c>
      <c r="L191" s="3">
        <f>'raw picomol'!L191/SUM('raw picomol'!L$2:L$374)*100</f>
        <v>3.4964263260745664E-2</v>
      </c>
      <c r="M191" s="3">
        <f>'raw picomol'!M191/SUM('raw picomol'!M$2:M$374)*100</f>
        <v>2.917792955508363E-2</v>
      </c>
      <c r="N191" s="3">
        <f>'raw picomol'!N191/SUM('raw picomol'!N$2:N$374)*100</f>
        <v>2.5193686417490282E-2</v>
      </c>
      <c r="O191" s="3">
        <f>'raw picomol'!O191/SUM('raw picomol'!O$2:O$374)*100</f>
        <v>3.1833253976061446E-2</v>
      </c>
      <c r="P191" s="3">
        <f>'raw picomol'!P191/SUM('raw picomol'!P$2:P$374)*100</f>
        <v>3.0432656184005393E-2</v>
      </c>
      <c r="Q191" s="3">
        <f>'raw picomol'!Q191/SUM('raw picomol'!Q$2:Q$374)*100</f>
        <v>3.2759339151745455E-2</v>
      </c>
      <c r="R191" s="3">
        <f>'raw picomol'!R191/SUM('raw picomol'!R$2:R$374)*100</f>
        <v>3.413547617463298E-2</v>
      </c>
      <c r="S191" s="3">
        <f>'raw picomol'!S191/SUM('raw picomol'!S$2:S$374)*100</f>
        <v>2.7502849499971296E-2</v>
      </c>
    </row>
    <row r="192" spans="1:19" x14ac:dyDescent="0.2">
      <c r="A192" t="s">
        <v>190</v>
      </c>
      <c r="B192" t="s">
        <v>168</v>
      </c>
      <c r="C192" t="s">
        <v>3</v>
      </c>
      <c r="D192" t="s">
        <v>4</v>
      </c>
      <c r="E192">
        <v>31</v>
      </c>
      <c r="F192">
        <v>2</v>
      </c>
      <c r="G192">
        <v>0</v>
      </c>
      <c r="H192" s="3">
        <f>'raw picomol'!H192/SUM('raw picomol'!H$2:H$374)*100</f>
        <v>0.1181812316887962</v>
      </c>
      <c r="I192" s="3">
        <f>'raw picomol'!I192/SUM('raw picomol'!I$2:I$374)*100</f>
        <v>0.1167236398900767</v>
      </c>
      <c r="J192" s="3">
        <f>'raw picomol'!J192/SUM('raw picomol'!J$2:J$374)*100</f>
        <v>0.13181504102308686</v>
      </c>
      <c r="K192" s="3">
        <f>'raw picomol'!K192/SUM('raw picomol'!K$2:K$374)*100</f>
        <v>0.12945774786553521</v>
      </c>
      <c r="L192" s="3">
        <f>'raw picomol'!L192/SUM('raw picomol'!L$2:L$374)*100</f>
        <v>0.2881366002527771</v>
      </c>
      <c r="M192" s="3">
        <f>'raw picomol'!M192/SUM('raw picomol'!M$2:M$374)*100</f>
        <v>0.26888545340935505</v>
      </c>
      <c r="N192" s="3">
        <f>'raw picomol'!N192/SUM('raw picomol'!N$2:N$374)*100</f>
        <v>0.30884299701776552</v>
      </c>
      <c r="O192" s="3">
        <f>'raw picomol'!O192/SUM('raw picomol'!O$2:O$374)*100</f>
        <v>0.27297200592507198</v>
      </c>
      <c r="P192" s="3">
        <f>'raw picomol'!P192/SUM('raw picomol'!P$2:P$374)*100</f>
        <v>0.33013418783113369</v>
      </c>
      <c r="Q192" s="3">
        <f>'raw picomol'!Q192/SUM('raw picomol'!Q$2:Q$374)*100</f>
        <v>0.28724584913011864</v>
      </c>
      <c r="R192" s="3">
        <f>'raw picomol'!R192/SUM('raw picomol'!R$2:R$374)*100</f>
        <v>0.30120127300469995</v>
      </c>
      <c r="S192" s="3">
        <f>'raw picomol'!S192/SUM('raw picomol'!S$2:S$374)*100</f>
        <v>0.31897918604032005</v>
      </c>
    </row>
    <row r="193" spans="1:19" x14ac:dyDescent="0.2">
      <c r="A193" t="s">
        <v>191</v>
      </c>
      <c r="B193" t="s">
        <v>168</v>
      </c>
      <c r="C193" t="s">
        <v>3</v>
      </c>
      <c r="D193" t="s">
        <v>4</v>
      </c>
      <c r="E193">
        <v>33</v>
      </c>
      <c r="F193">
        <v>1</v>
      </c>
      <c r="G193">
        <v>0</v>
      </c>
      <c r="H193" s="3">
        <f>'raw picomol'!H193/SUM('raw picomol'!H$2:H$374)*100</f>
        <v>0</v>
      </c>
      <c r="I193" s="3">
        <f>'raw picomol'!I193/SUM('raw picomol'!I$2:I$374)*100</f>
        <v>1.0061799217016625E-2</v>
      </c>
      <c r="J193" s="3">
        <f>'raw picomol'!J193/SUM('raw picomol'!J$2:J$374)*100</f>
        <v>0</v>
      </c>
      <c r="K193" s="3">
        <f>'raw picomol'!K193/SUM('raw picomol'!K$2:K$374)*100</f>
        <v>0</v>
      </c>
      <c r="L193" s="3">
        <f>'raw picomol'!L193/SUM('raw picomol'!L$2:L$374)*100</f>
        <v>0</v>
      </c>
      <c r="M193" s="3">
        <f>'raw picomol'!M193/SUM('raw picomol'!M$2:M$374)*100</f>
        <v>0</v>
      </c>
      <c r="N193" s="3">
        <f>'raw picomol'!N193/SUM('raw picomol'!N$2:N$374)*100</f>
        <v>0</v>
      </c>
      <c r="O193" s="3">
        <f>'raw picomol'!O193/SUM('raw picomol'!O$2:O$374)*100</f>
        <v>0</v>
      </c>
      <c r="P193" s="3">
        <f>'raw picomol'!P193/SUM('raw picomol'!P$2:P$374)*100</f>
        <v>0</v>
      </c>
      <c r="Q193" s="3">
        <f>'raw picomol'!Q193/SUM('raw picomol'!Q$2:Q$374)*100</f>
        <v>0</v>
      </c>
      <c r="R193" s="3">
        <f>'raw picomol'!R193/SUM('raw picomol'!R$2:R$374)*100</f>
        <v>0</v>
      </c>
      <c r="S193" s="3">
        <f>'raw picomol'!S193/SUM('raw picomol'!S$2:S$374)*100</f>
        <v>0</v>
      </c>
    </row>
    <row r="194" spans="1:19" x14ac:dyDescent="0.2">
      <c r="A194" t="s">
        <v>192</v>
      </c>
      <c r="B194" t="s">
        <v>168</v>
      </c>
      <c r="C194" t="s">
        <v>3</v>
      </c>
      <c r="D194" t="s">
        <v>4</v>
      </c>
      <c r="E194">
        <v>33</v>
      </c>
      <c r="F194">
        <v>2</v>
      </c>
      <c r="G194">
        <v>0</v>
      </c>
      <c r="H194" s="3">
        <f>'raw picomol'!H194/SUM('raw picomol'!H$2:H$374)*100</f>
        <v>4.278701205710729E-2</v>
      </c>
      <c r="I194" s="3">
        <f>'raw picomol'!I194/SUM('raw picomol'!I$2:I$374)*100</f>
        <v>4.8375567374012649E-2</v>
      </c>
      <c r="J194" s="3">
        <f>'raw picomol'!J194/SUM('raw picomol'!J$2:J$374)*100</f>
        <v>5.2899282249084134E-2</v>
      </c>
      <c r="K194" s="3">
        <f>'raw picomol'!K194/SUM('raw picomol'!K$2:K$374)*100</f>
        <v>4.9480399079135623E-2</v>
      </c>
      <c r="L194" s="3">
        <f>'raw picomol'!L194/SUM('raw picomol'!L$2:L$374)*100</f>
        <v>0</v>
      </c>
      <c r="M194" s="3">
        <f>'raw picomol'!M194/SUM('raw picomol'!M$2:M$374)*100</f>
        <v>8.9165458943290102E-2</v>
      </c>
      <c r="N194" s="3">
        <f>'raw picomol'!N194/SUM('raw picomol'!N$2:N$374)*100</f>
        <v>0.11416803408836648</v>
      </c>
      <c r="O194" s="3">
        <f>'raw picomol'!O194/SUM('raw picomol'!O$2:O$374)*100</f>
        <v>0</v>
      </c>
      <c r="P194" s="3">
        <f>'raw picomol'!P194/SUM('raw picomol'!P$2:P$374)*100</f>
        <v>0.11517007391468577</v>
      </c>
      <c r="Q194" s="3">
        <f>'raw picomol'!Q194/SUM('raw picomol'!Q$2:Q$374)*100</f>
        <v>0</v>
      </c>
      <c r="R194" s="3">
        <f>'raw picomol'!R194/SUM('raw picomol'!R$2:R$374)*100</f>
        <v>0</v>
      </c>
      <c r="S194" s="3">
        <f>'raw picomol'!S194/SUM('raw picomol'!S$2:S$374)*100</f>
        <v>9.6470886511569057E-2</v>
      </c>
    </row>
    <row r="195" spans="1:19" x14ac:dyDescent="0.2">
      <c r="A195" t="s">
        <v>193</v>
      </c>
      <c r="B195" t="s">
        <v>168</v>
      </c>
      <c r="C195" t="s">
        <v>3</v>
      </c>
      <c r="D195" t="s">
        <v>4</v>
      </c>
      <c r="E195">
        <v>32</v>
      </c>
      <c r="F195">
        <v>1</v>
      </c>
      <c r="G195">
        <v>0</v>
      </c>
      <c r="H195" s="3">
        <f>'raw picomol'!H195/SUM('raw picomol'!H$2:H$374)*100</f>
        <v>1.1714298263504239</v>
      </c>
      <c r="I195" s="3">
        <f>'raw picomol'!I195/SUM('raw picomol'!I$2:I$374)*100</f>
        <v>1.1998610120437947</v>
      </c>
      <c r="J195" s="3">
        <f>'raw picomol'!J195/SUM('raw picomol'!J$2:J$374)*100</f>
        <v>1.1394876972583532</v>
      </c>
      <c r="K195" s="3">
        <f>'raw picomol'!K195/SUM('raw picomol'!K$2:K$374)*100</f>
        <v>1.1720931981434151</v>
      </c>
      <c r="L195" s="3">
        <f>'raw picomol'!L195/SUM('raw picomol'!L$2:L$374)*100</f>
        <v>1.5524160653074619</v>
      </c>
      <c r="M195" s="3">
        <f>'raw picomol'!M195/SUM('raw picomol'!M$2:M$374)*100</f>
        <v>1.4352358461873169</v>
      </c>
      <c r="N195" s="3">
        <f>'raw picomol'!N195/SUM('raw picomol'!N$2:N$374)*100</f>
        <v>1.3668823985026941</v>
      </c>
      <c r="O195" s="3">
        <f>'raw picomol'!O195/SUM('raw picomol'!O$2:O$374)*100</f>
        <v>1.4723040920702413</v>
      </c>
      <c r="P195" s="3">
        <f>'raw picomol'!P195/SUM('raw picomol'!P$2:P$374)*100</f>
        <v>1.5917619502483167</v>
      </c>
      <c r="Q195" s="3">
        <f>'raw picomol'!Q195/SUM('raw picomol'!Q$2:Q$374)*100</f>
        <v>2.073490516471034</v>
      </c>
      <c r="R195" s="3">
        <f>'raw picomol'!R195/SUM('raw picomol'!R$2:R$374)*100</f>
        <v>1.8643502739125617</v>
      </c>
      <c r="S195" s="3">
        <f>'raw picomol'!S195/SUM('raw picomol'!S$2:S$374)*100</f>
        <v>1.7535244748111602</v>
      </c>
    </row>
    <row r="196" spans="1:19" x14ac:dyDescent="0.2">
      <c r="A196" t="s">
        <v>194</v>
      </c>
      <c r="B196" t="s">
        <v>168</v>
      </c>
      <c r="C196" t="s">
        <v>3</v>
      </c>
      <c r="D196" t="s">
        <v>4</v>
      </c>
      <c r="E196">
        <v>33</v>
      </c>
      <c r="F196">
        <v>1</v>
      </c>
      <c r="G196">
        <v>0</v>
      </c>
      <c r="H196" s="3">
        <f>'raw picomol'!H196/SUM('raw picomol'!H$2:H$374)*100</f>
        <v>2.2290377570409223E-3</v>
      </c>
      <c r="I196" s="3">
        <f>'raw picomol'!I196/SUM('raw picomol'!I$2:I$374)*100</f>
        <v>4.8147143220822457E-3</v>
      </c>
      <c r="J196" s="3">
        <f>'raw picomol'!J196/SUM('raw picomol'!J$2:J$374)*100</f>
        <v>3.1566006281465842E-4</v>
      </c>
      <c r="K196" s="3">
        <f>'raw picomol'!K196/SUM('raw picomol'!K$2:K$374)*100</f>
        <v>1.3657335071619753E-2</v>
      </c>
      <c r="L196" s="3">
        <f>'raw picomol'!L196/SUM('raw picomol'!L$2:L$374)*100</f>
        <v>1.9805162025662132E-3</v>
      </c>
      <c r="M196" s="3">
        <f>'raw picomol'!M196/SUM('raw picomol'!M$2:M$374)*100</f>
        <v>0</v>
      </c>
      <c r="N196" s="3">
        <f>'raw picomol'!N196/SUM('raw picomol'!N$2:N$374)*100</f>
        <v>4.6049109922148375E-3</v>
      </c>
      <c r="O196" s="3">
        <f>'raw picomol'!O196/SUM('raw picomol'!O$2:O$374)*100</f>
        <v>0</v>
      </c>
      <c r="P196" s="3">
        <f>'raw picomol'!P196/SUM('raw picomol'!P$2:P$374)*100</f>
        <v>5.4139370946723227E-3</v>
      </c>
      <c r="Q196" s="3">
        <f>'raw picomol'!Q196/SUM('raw picomol'!Q$2:Q$374)*100</f>
        <v>2.5520226115547016E-3</v>
      </c>
      <c r="R196" s="3">
        <f>'raw picomol'!R196/SUM('raw picomol'!R$2:R$374)*100</f>
        <v>2.514681614703535E-3</v>
      </c>
      <c r="S196" s="3">
        <f>'raw picomol'!S196/SUM('raw picomol'!S$2:S$374)*100</f>
        <v>2.7097481709615973E-2</v>
      </c>
    </row>
    <row r="197" spans="1:19" x14ac:dyDescent="0.2">
      <c r="A197" t="s">
        <v>195</v>
      </c>
      <c r="B197" t="s">
        <v>168</v>
      </c>
      <c r="C197" t="s">
        <v>3</v>
      </c>
      <c r="D197" t="s">
        <v>4</v>
      </c>
      <c r="E197">
        <v>34</v>
      </c>
      <c r="F197">
        <v>1</v>
      </c>
      <c r="G197">
        <v>0</v>
      </c>
      <c r="H197" s="3">
        <f>'raw picomol'!H197/SUM('raw picomol'!H$2:H$374)*100</f>
        <v>0.48718016089452953</v>
      </c>
      <c r="I197" s="3">
        <f>'raw picomol'!I197/SUM('raw picomol'!I$2:I$374)*100</f>
        <v>0.51317849568325169</v>
      </c>
      <c r="J197" s="3">
        <f>'raw picomol'!J197/SUM('raw picomol'!J$2:J$374)*100</f>
        <v>0.47512551565169203</v>
      </c>
      <c r="K197" s="3">
        <f>'raw picomol'!K197/SUM('raw picomol'!K$2:K$374)*100</f>
        <v>0.46785051649252229</v>
      </c>
      <c r="L197" s="3">
        <f>'raw picomol'!L197/SUM('raw picomol'!L$2:L$374)*100</f>
        <v>0.61379710283514222</v>
      </c>
      <c r="M197" s="3">
        <f>'raw picomol'!M197/SUM('raw picomol'!M$2:M$374)*100</f>
        <v>0.56612277455129933</v>
      </c>
      <c r="N197" s="3">
        <f>'raw picomol'!N197/SUM('raw picomol'!N$2:N$374)*100</f>
        <v>0.55635529342243883</v>
      </c>
      <c r="O197" s="3">
        <f>'raw picomol'!O197/SUM('raw picomol'!O$2:O$374)*100</f>
        <v>0.57013190938538438</v>
      </c>
      <c r="P197" s="3">
        <f>'raw picomol'!P197/SUM('raw picomol'!P$2:P$374)*100</f>
        <v>0.65446514869700967</v>
      </c>
      <c r="Q197" s="3">
        <f>'raw picomol'!Q197/SUM('raw picomol'!Q$2:Q$374)*100</f>
        <v>0.84983392627434873</v>
      </c>
      <c r="R197" s="3">
        <f>'raw picomol'!R197/SUM('raw picomol'!R$2:R$374)*100</f>
        <v>0.77153224606379189</v>
      </c>
      <c r="S197" s="3">
        <f>'raw picomol'!S197/SUM('raw picomol'!S$2:S$374)*100</f>
        <v>0.70065236881330906</v>
      </c>
    </row>
    <row r="198" spans="1:19" x14ac:dyDescent="0.2">
      <c r="A198" t="s">
        <v>196</v>
      </c>
      <c r="B198" t="s">
        <v>168</v>
      </c>
      <c r="C198" t="s">
        <v>3</v>
      </c>
      <c r="D198" t="s">
        <v>4</v>
      </c>
      <c r="E198">
        <v>32</v>
      </c>
      <c r="F198">
        <v>2</v>
      </c>
      <c r="G198">
        <v>0</v>
      </c>
      <c r="H198" s="3">
        <f>'raw picomol'!H198/SUM('raw picomol'!H$2:H$374)*100</f>
        <v>4.4254437364137376</v>
      </c>
      <c r="I198" s="3">
        <f>'raw picomol'!I198/SUM('raw picomol'!I$2:I$374)*100</f>
        <v>4.5970410426462944</v>
      </c>
      <c r="J198" s="3">
        <f>'raw picomol'!J198/SUM('raw picomol'!J$2:J$374)*100</f>
        <v>4.5311869583587026</v>
      </c>
      <c r="K198" s="3">
        <f>'raw picomol'!K198/SUM('raw picomol'!K$2:K$374)*100</f>
        <v>4.578974679781342</v>
      </c>
      <c r="L198" s="3">
        <f>'raw picomol'!L198/SUM('raw picomol'!L$2:L$374)*100</f>
        <v>8.4317029924816929</v>
      </c>
      <c r="M198" s="3">
        <f>'raw picomol'!M198/SUM('raw picomol'!M$2:M$374)*100</f>
        <v>7.874965157659676</v>
      </c>
      <c r="N198" s="3">
        <f>'raw picomol'!N198/SUM('raw picomol'!N$2:N$374)*100</f>
        <v>7.9861795159069935</v>
      </c>
      <c r="O198" s="3">
        <f>'raw picomol'!O198/SUM('raw picomol'!O$2:O$374)*100</f>
        <v>8.5732182813447224</v>
      </c>
      <c r="P198" s="3">
        <f>'raw picomol'!P198/SUM('raw picomol'!P$2:P$374)*100</f>
        <v>8.288490119252625</v>
      </c>
      <c r="Q198" s="3">
        <f>'raw picomol'!Q198/SUM('raw picomol'!Q$2:Q$374)*100</f>
        <v>9.3192653181699203</v>
      </c>
      <c r="R198" s="3">
        <f>'raw picomol'!R198/SUM('raw picomol'!R$2:R$374)*100</f>
        <v>8.6059976810470822</v>
      </c>
      <c r="S198" s="3">
        <f>'raw picomol'!S198/SUM('raw picomol'!S$2:S$374)*100</f>
        <v>9.5457814114082087</v>
      </c>
    </row>
    <row r="199" spans="1:19" x14ac:dyDescent="0.2">
      <c r="A199" t="s">
        <v>197</v>
      </c>
      <c r="B199" t="s">
        <v>168</v>
      </c>
      <c r="C199" t="s">
        <v>3</v>
      </c>
      <c r="D199" t="s">
        <v>4</v>
      </c>
      <c r="E199">
        <v>32</v>
      </c>
      <c r="F199">
        <v>3</v>
      </c>
      <c r="G199">
        <v>0</v>
      </c>
      <c r="H199" s="3">
        <f>'raw picomol'!H199/SUM('raw picomol'!H$2:H$374)*100</f>
        <v>0</v>
      </c>
      <c r="I199" s="3">
        <f>'raw picomol'!I199/SUM('raw picomol'!I$2:I$374)*100</f>
        <v>0</v>
      </c>
      <c r="J199" s="3">
        <f>'raw picomol'!J199/SUM('raw picomol'!J$2:J$374)*100</f>
        <v>0</v>
      </c>
      <c r="K199" s="3">
        <f>'raw picomol'!K199/SUM('raw picomol'!K$2:K$374)*100</f>
        <v>2.4711533955502685E-2</v>
      </c>
      <c r="L199" s="3">
        <f>'raw picomol'!L199/SUM('raw picomol'!L$2:L$374)*100</f>
        <v>0</v>
      </c>
      <c r="M199" s="3">
        <f>'raw picomol'!M199/SUM('raw picomol'!M$2:M$374)*100</f>
        <v>2.8852473128301925E-2</v>
      </c>
      <c r="N199" s="3">
        <f>'raw picomol'!N199/SUM('raw picomol'!N$2:N$374)*100</f>
        <v>2.6953481172464797E-2</v>
      </c>
      <c r="O199" s="3">
        <f>'raw picomol'!O199/SUM('raw picomol'!O$2:O$374)*100</f>
        <v>0</v>
      </c>
      <c r="P199" s="3">
        <f>'raw picomol'!P199/SUM('raw picomol'!P$2:P$374)*100</f>
        <v>0</v>
      </c>
      <c r="Q199" s="3">
        <f>'raw picomol'!Q199/SUM('raw picomol'!Q$2:Q$374)*100</f>
        <v>4.2169438689598264E-2</v>
      </c>
      <c r="R199" s="3">
        <f>'raw picomol'!R199/SUM('raw picomol'!R$2:R$374)*100</f>
        <v>0</v>
      </c>
      <c r="S199" s="3">
        <f>'raw picomol'!S199/SUM('raw picomol'!S$2:S$374)*100</f>
        <v>9.0597348515395193E-2</v>
      </c>
    </row>
    <row r="200" spans="1:19" x14ac:dyDescent="0.2">
      <c r="A200" t="s">
        <v>198</v>
      </c>
      <c r="B200" t="s">
        <v>168</v>
      </c>
      <c r="C200" t="s">
        <v>3</v>
      </c>
      <c r="D200" t="s">
        <v>4</v>
      </c>
      <c r="E200">
        <v>33</v>
      </c>
      <c r="F200">
        <v>1</v>
      </c>
      <c r="G200">
        <v>0</v>
      </c>
      <c r="H200" s="3">
        <f>'raw picomol'!H200/SUM('raw picomol'!H$2:H$374)*100</f>
        <v>0</v>
      </c>
      <c r="I200" s="3">
        <f>'raw picomol'!I200/SUM('raw picomol'!I$2:I$374)*100</f>
        <v>0</v>
      </c>
      <c r="J200" s="3">
        <f>'raw picomol'!J200/SUM('raw picomol'!J$2:J$374)*100</f>
        <v>1.2587532417938618E-2</v>
      </c>
      <c r="K200" s="3">
        <f>'raw picomol'!K200/SUM('raw picomol'!K$2:K$374)*100</f>
        <v>0</v>
      </c>
      <c r="L200" s="3">
        <f>'raw picomol'!L200/SUM('raw picomol'!L$2:L$374)*100</f>
        <v>1.1291338966849513E-2</v>
      </c>
      <c r="M200" s="3">
        <f>'raw picomol'!M200/SUM('raw picomol'!M$2:M$374)*100</f>
        <v>0</v>
      </c>
      <c r="N200" s="3">
        <f>'raw picomol'!N200/SUM('raw picomol'!N$2:N$374)*100</f>
        <v>0</v>
      </c>
      <c r="O200" s="3">
        <f>'raw picomol'!O200/SUM('raw picomol'!O$2:O$374)*100</f>
        <v>0</v>
      </c>
      <c r="P200" s="3">
        <f>'raw picomol'!P200/SUM('raw picomol'!P$2:P$374)*100</f>
        <v>0</v>
      </c>
      <c r="Q200" s="3">
        <f>'raw picomol'!Q200/SUM('raw picomol'!Q$2:Q$374)*100</f>
        <v>1.9817886968033573E-2</v>
      </c>
      <c r="R200" s="3">
        <f>'raw picomol'!R200/SUM('raw picomol'!R$2:R$374)*100</f>
        <v>2.1954051372815888E-2</v>
      </c>
      <c r="S200" s="3">
        <f>'raw picomol'!S200/SUM('raw picomol'!S$2:S$374)*100</f>
        <v>0</v>
      </c>
    </row>
    <row r="201" spans="1:19" x14ac:dyDescent="0.2">
      <c r="A201" t="s">
        <v>199</v>
      </c>
      <c r="B201" t="s">
        <v>168</v>
      </c>
      <c r="C201" t="s">
        <v>3</v>
      </c>
      <c r="D201" t="s">
        <v>4</v>
      </c>
      <c r="E201">
        <v>33</v>
      </c>
      <c r="F201">
        <v>2</v>
      </c>
      <c r="G201">
        <v>0</v>
      </c>
      <c r="H201" s="3">
        <f>'raw picomol'!H201/SUM('raw picomol'!H$2:H$374)*100</f>
        <v>2.5146759982912464E-2</v>
      </c>
      <c r="I201" s="3">
        <f>'raw picomol'!I201/SUM('raw picomol'!I$2:I$374)*100</f>
        <v>2.5511837055343389E-2</v>
      </c>
      <c r="J201" s="3">
        <f>'raw picomol'!J201/SUM('raw picomol'!J$2:J$374)*100</f>
        <v>2.6791270958035868E-2</v>
      </c>
      <c r="K201" s="3">
        <f>'raw picomol'!K201/SUM('raw picomol'!K$2:K$374)*100</f>
        <v>2.6770342477212439E-2</v>
      </c>
      <c r="L201" s="3">
        <f>'raw picomol'!L201/SUM('raw picomol'!L$2:L$374)*100</f>
        <v>0.16464617507622395</v>
      </c>
      <c r="M201" s="3">
        <f>'raw picomol'!M201/SUM('raw picomol'!M$2:M$374)*100</f>
        <v>6.0785437858714382E-2</v>
      </c>
      <c r="N201" s="3">
        <f>'raw picomol'!N201/SUM('raw picomol'!N$2:N$374)*100</f>
        <v>7.1197189402239736E-2</v>
      </c>
      <c r="O201" s="3">
        <f>'raw picomol'!O201/SUM('raw picomol'!O$2:O$374)*100</f>
        <v>0.15330308464823991</v>
      </c>
      <c r="P201" s="3">
        <f>'raw picomol'!P201/SUM('raw picomol'!P$2:P$374)*100</f>
        <v>8.0214465415172242E-2</v>
      </c>
      <c r="Q201" s="3">
        <f>'raw picomol'!Q201/SUM('raw picomol'!Q$2:Q$374)*100</f>
        <v>0.17806275938557825</v>
      </c>
      <c r="R201" s="3">
        <f>'raw picomol'!R201/SUM('raw picomol'!R$2:R$374)*100</f>
        <v>0.16250128009683884</v>
      </c>
      <c r="S201" s="3">
        <f>'raw picomol'!S201/SUM('raw picomol'!S$2:S$374)*100</f>
        <v>7.6556211936560092E-2</v>
      </c>
    </row>
    <row r="202" spans="1:19" x14ac:dyDescent="0.2">
      <c r="A202" t="s">
        <v>200</v>
      </c>
      <c r="B202" t="s">
        <v>168</v>
      </c>
      <c r="C202" t="s">
        <v>3</v>
      </c>
      <c r="D202" t="s">
        <v>4</v>
      </c>
      <c r="E202">
        <v>34</v>
      </c>
      <c r="F202">
        <v>2</v>
      </c>
      <c r="G202">
        <v>0</v>
      </c>
      <c r="H202" s="3">
        <f>'raw picomol'!H202/SUM('raw picomol'!H$2:H$374)*100</f>
        <v>3.5643565807462307</v>
      </c>
      <c r="I202" s="3">
        <f>'raw picomol'!I202/SUM('raw picomol'!I$2:I$374)*100</f>
        <v>3.727730062972423</v>
      </c>
      <c r="J202" s="3">
        <f>'raw picomol'!J202/SUM('raw picomol'!J$2:J$374)*100</f>
        <v>3.6629914133508676</v>
      </c>
      <c r="K202" s="3">
        <f>'raw picomol'!K202/SUM('raw picomol'!K$2:K$374)*100</f>
        <v>3.6199517991501109</v>
      </c>
      <c r="L202" s="3">
        <f>'raw picomol'!L202/SUM('raw picomol'!L$2:L$374)*100</f>
        <v>7.2770840524006202</v>
      </c>
      <c r="M202" s="3">
        <f>'raw picomol'!M202/SUM('raw picomol'!M$2:M$374)*100</f>
        <v>6.8067369848788442</v>
      </c>
      <c r="N202" s="3">
        <f>'raw picomol'!N202/SUM('raw picomol'!N$2:N$374)*100</f>
        <v>7.0302812092846114</v>
      </c>
      <c r="O202" s="3">
        <f>'raw picomol'!O202/SUM('raw picomol'!O$2:O$374)*100</f>
        <v>7.174995666322979</v>
      </c>
      <c r="P202" s="3">
        <f>'raw picomol'!P202/SUM('raw picomol'!P$2:P$374)*100</f>
        <v>6.8891869946970612</v>
      </c>
      <c r="Q202" s="3">
        <f>'raw picomol'!Q202/SUM('raw picomol'!Q$2:Q$374)*100</f>
        <v>7.9672261167727587</v>
      </c>
      <c r="R202" s="3">
        <f>'raw picomol'!R202/SUM('raw picomol'!R$2:R$374)*100</f>
        <v>7.4025249088897489</v>
      </c>
      <c r="S202" s="3">
        <f>'raw picomol'!S202/SUM('raw picomol'!S$2:S$374)*100</f>
        <v>7.5327593076377219</v>
      </c>
    </row>
    <row r="203" spans="1:19" x14ac:dyDescent="0.2">
      <c r="A203" t="s">
        <v>201</v>
      </c>
      <c r="B203" t="s">
        <v>168</v>
      </c>
      <c r="C203" t="s">
        <v>3</v>
      </c>
      <c r="D203" t="s">
        <v>4</v>
      </c>
      <c r="E203">
        <v>36</v>
      </c>
      <c r="F203">
        <v>1</v>
      </c>
      <c r="G203">
        <v>0</v>
      </c>
      <c r="H203" s="3">
        <f>'raw picomol'!H203/SUM('raw picomol'!H$2:H$374)*100</f>
        <v>0</v>
      </c>
      <c r="I203" s="3">
        <f>'raw picomol'!I203/SUM('raw picomol'!I$2:I$374)*100</f>
        <v>0</v>
      </c>
      <c r="J203" s="3">
        <f>'raw picomol'!J203/SUM('raw picomol'!J$2:J$374)*100</f>
        <v>0</v>
      </c>
      <c r="K203" s="3">
        <f>'raw picomol'!K203/SUM('raw picomol'!K$2:K$374)*100</f>
        <v>0</v>
      </c>
      <c r="L203" s="3">
        <f>'raw picomol'!L203/SUM('raw picomol'!L$2:L$374)*100</f>
        <v>0</v>
      </c>
      <c r="M203" s="3">
        <f>'raw picomol'!M203/SUM('raw picomol'!M$2:M$374)*100</f>
        <v>1.1187267875953798E-2</v>
      </c>
      <c r="N203" s="3">
        <f>'raw picomol'!N203/SUM('raw picomol'!N$2:N$374)*100</f>
        <v>0</v>
      </c>
      <c r="O203" s="3">
        <f>'raw picomol'!O203/SUM('raw picomol'!O$2:O$374)*100</f>
        <v>0</v>
      </c>
      <c r="P203" s="3">
        <f>'raw picomol'!P203/SUM('raw picomol'!P$2:P$374)*100</f>
        <v>0</v>
      </c>
      <c r="Q203" s="3">
        <f>'raw picomol'!Q203/SUM('raw picomol'!Q$2:Q$374)*100</f>
        <v>0</v>
      </c>
      <c r="R203" s="3">
        <f>'raw picomol'!R203/SUM('raw picomol'!R$2:R$374)*100</f>
        <v>0</v>
      </c>
      <c r="S203" s="3">
        <f>'raw picomol'!S203/SUM('raw picomol'!S$2:S$374)*100</f>
        <v>0</v>
      </c>
    </row>
    <row r="204" spans="1:19" x14ac:dyDescent="0.2">
      <c r="A204" t="s">
        <v>202</v>
      </c>
      <c r="B204" t="s">
        <v>168</v>
      </c>
      <c r="C204" t="s">
        <v>3</v>
      </c>
      <c r="D204" t="s">
        <v>4</v>
      </c>
      <c r="E204">
        <v>36</v>
      </c>
      <c r="F204">
        <v>2</v>
      </c>
      <c r="G204">
        <v>0</v>
      </c>
      <c r="H204" s="3">
        <f>'raw picomol'!H204/SUM('raw picomol'!H$2:H$374)*100</f>
        <v>4.6035582440374659E-2</v>
      </c>
      <c r="I204" s="3">
        <f>'raw picomol'!I204/SUM('raw picomol'!I$2:I$374)*100</f>
        <v>6.6303370373342468E-2</v>
      </c>
      <c r="J204" s="3">
        <f>'raw picomol'!J204/SUM('raw picomol'!J$2:J$374)*100</f>
        <v>3.2462463119103904E-2</v>
      </c>
      <c r="K204" s="3">
        <f>'raw picomol'!K204/SUM('raw picomol'!K$2:K$374)*100</f>
        <v>7.2014268369876247E-2</v>
      </c>
      <c r="L204" s="3">
        <f>'raw picomol'!L204/SUM('raw picomol'!L$2:L$374)*100</f>
        <v>5.2754674011894619E-2</v>
      </c>
      <c r="M204" s="3">
        <f>'raw picomol'!M204/SUM('raw picomol'!M$2:M$374)*100</f>
        <v>6.3572230289117335E-2</v>
      </c>
      <c r="N204" s="3">
        <f>'raw picomol'!N204/SUM('raw picomol'!N$2:N$374)*100</f>
        <v>5.0812607443418908E-2</v>
      </c>
      <c r="O204" s="3">
        <f>'raw picomol'!O204/SUM('raw picomol'!O$2:O$374)*100</f>
        <v>3.8057609589405912E-2</v>
      </c>
      <c r="P204" s="3">
        <f>'raw picomol'!P204/SUM('raw picomol'!P$2:P$374)*100</f>
        <v>4.4948825911167965E-2</v>
      </c>
      <c r="Q204" s="3">
        <f>'raw picomol'!Q204/SUM('raw picomol'!Q$2:Q$374)*100</f>
        <v>3.7875254778855789E-2</v>
      </c>
      <c r="R204" s="3">
        <f>'raw picomol'!R204/SUM('raw picomol'!R$2:R$374)*100</f>
        <v>4.9855923610986633E-2</v>
      </c>
      <c r="S204" s="3">
        <f>'raw picomol'!S204/SUM('raw picomol'!S$2:S$374)*100</f>
        <v>4.001545965090287E-2</v>
      </c>
    </row>
    <row r="205" spans="1:19" x14ac:dyDescent="0.2">
      <c r="A205" t="s">
        <v>203</v>
      </c>
      <c r="B205" t="s">
        <v>168</v>
      </c>
      <c r="C205" t="s">
        <v>3</v>
      </c>
      <c r="D205" t="s">
        <v>4</v>
      </c>
      <c r="E205">
        <v>37</v>
      </c>
      <c r="F205">
        <v>6</v>
      </c>
      <c r="G205">
        <v>0</v>
      </c>
      <c r="H205" s="3">
        <f>'raw picomol'!H205/SUM('raw picomol'!H$2:H$374)*100</f>
        <v>0</v>
      </c>
      <c r="I205" s="3">
        <f>'raw picomol'!I205/SUM('raw picomol'!I$2:I$374)*100</f>
        <v>0</v>
      </c>
      <c r="J205" s="3">
        <f>'raw picomol'!J205/SUM('raw picomol'!J$2:J$374)*100</f>
        <v>0</v>
      </c>
      <c r="K205" s="3">
        <f>'raw picomol'!K205/SUM('raw picomol'!K$2:K$374)*100</f>
        <v>0</v>
      </c>
      <c r="L205" s="3">
        <f>'raw picomol'!L205/SUM('raw picomol'!L$2:L$374)*100</f>
        <v>0</v>
      </c>
      <c r="M205" s="3">
        <f>'raw picomol'!M205/SUM('raw picomol'!M$2:M$374)*100</f>
        <v>0</v>
      </c>
      <c r="N205" s="3">
        <f>'raw picomol'!N205/SUM('raw picomol'!N$2:N$374)*100</f>
        <v>0</v>
      </c>
      <c r="O205" s="3">
        <f>'raw picomol'!O205/SUM('raw picomol'!O$2:O$374)*100</f>
        <v>0</v>
      </c>
      <c r="P205" s="3">
        <f>'raw picomol'!P205/SUM('raw picomol'!P$2:P$374)*100</f>
        <v>1.5796446256795837E-2</v>
      </c>
      <c r="Q205" s="3">
        <f>'raw picomol'!Q205/SUM('raw picomol'!Q$2:Q$374)*100</f>
        <v>0</v>
      </c>
      <c r="R205" s="3">
        <f>'raw picomol'!R205/SUM('raw picomol'!R$2:R$374)*100</f>
        <v>0</v>
      </c>
      <c r="S205" s="3">
        <f>'raw picomol'!S205/SUM('raw picomol'!S$2:S$374)*100</f>
        <v>0</v>
      </c>
    </row>
    <row r="206" spans="1:19" x14ac:dyDescent="0.2">
      <c r="A206" t="s">
        <v>204</v>
      </c>
      <c r="B206" t="s">
        <v>168</v>
      </c>
      <c r="C206" t="s">
        <v>3</v>
      </c>
      <c r="D206" t="s">
        <v>4</v>
      </c>
      <c r="E206">
        <v>35</v>
      </c>
      <c r="F206">
        <v>2</v>
      </c>
      <c r="G206">
        <v>0</v>
      </c>
      <c r="H206" s="3">
        <f>'raw picomol'!H206/SUM('raw picomol'!H$2:H$374)*100</f>
        <v>0</v>
      </c>
      <c r="I206" s="3">
        <f>'raw picomol'!I206/SUM('raw picomol'!I$2:I$374)*100</f>
        <v>0</v>
      </c>
      <c r="J206" s="3">
        <f>'raw picomol'!J206/SUM('raw picomol'!J$2:J$374)*100</f>
        <v>9.2435494186769284E-3</v>
      </c>
      <c r="K206" s="3">
        <f>'raw picomol'!K206/SUM('raw picomol'!K$2:K$374)*100</f>
        <v>0</v>
      </c>
      <c r="L206" s="3">
        <f>'raw picomol'!L206/SUM('raw picomol'!L$2:L$374)*100</f>
        <v>1.8591259937390983E-2</v>
      </c>
      <c r="M206" s="3">
        <f>'raw picomol'!M206/SUM('raw picomol'!M$2:M$374)*100</f>
        <v>0</v>
      </c>
      <c r="N206" s="3">
        <f>'raw picomol'!N206/SUM('raw picomol'!N$2:N$374)*100</f>
        <v>2.2699242318962941E-2</v>
      </c>
      <c r="O206" s="3">
        <f>'raw picomol'!O206/SUM('raw picomol'!O$2:O$374)*100</f>
        <v>0</v>
      </c>
      <c r="P206" s="3">
        <f>'raw picomol'!P206/SUM('raw picomol'!P$2:P$374)*100</f>
        <v>2.4959834441205777E-2</v>
      </c>
      <c r="Q206" s="3">
        <f>'raw picomol'!Q206/SUM('raw picomol'!Q$2:Q$374)*100</f>
        <v>0</v>
      </c>
      <c r="R206" s="3">
        <f>'raw picomol'!R206/SUM('raw picomol'!R$2:R$374)*100</f>
        <v>0</v>
      </c>
      <c r="S206" s="3">
        <f>'raw picomol'!S206/SUM('raw picomol'!S$2:S$374)*100</f>
        <v>2.3254026336953466E-2</v>
      </c>
    </row>
    <row r="207" spans="1:19" x14ac:dyDescent="0.2">
      <c r="A207" t="s">
        <v>205</v>
      </c>
      <c r="B207" t="s">
        <v>168</v>
      </c>
      <c r="C207" t="s">
        <v>3</v>
      </c>
      <c r="D207" t="s">
        <v>4</v>
      </c>
      <c r="E207">
        <v>36</v>
      </c>
      <c r="F207">
        <v>1</v>
      </c>
      <c r="G207">
        <v>0</v>
      </c>
      <c r="H207" s="3">
        <f>'raw picomol'!H207/SUM('raw picomol'!H$2:H$374)*100</f>
        <v>4.9598360780942569E-2</v>
      </c>
      <c r="I207" s="3">
        <f>'raw picomol'!I207/SUM('raw picomol'!I$2:I$374)*100</f>
        <v>4.8735936366585235E-2</v>
      </c>
      <c r="J207" s="3">
        <f>'raw picomol'!J207/SUM('raw picomol'!J$2:J$374)*100</f>
        <v>4.5268797520612331E-2</v>
      </c>
      <c r="K207" s="3">
        <f>'raw picomol'!K207/SUM('raw picomol'!K$2:K$374)*100</f>
        <v>4.7136213522965167E-2</v>
      </c>
      <c r="L207" s="3">
        <f>'raw picomol'!L207/SUM('raw picomol'!L$2:L$374)*100</f>
        <v>6.138366633627252E-2</v>
      </c>
      <c r="M207" s="3">
        <f>'raw picomol'!M207/SUM('raw picomol'!M$2:M$374)*100</f>
        <v>3.973302252982211E-2</v>
      </c>
      <c r="N207" s="3">
        <f>'raw picomol'!N207/SUM('raw picomol'!N$2:N$374)*100</f>
        <v>5.1063170369276954E-2</v>
      </c>
      <c r="O207" s="3">
        <f>'raw picomol'!O207/SUM('raw picomol'!O$2:O$374)*100</f>
        <v>5.1274626931318006E-2</v>
      </c>
      <c r="P207" s="3">
        <f>'raw picomol'!P207/SUM('raw picomol'!P$2:P$374)*100</f>
        <v>5.8505038736081212E-2</v>
      </c>
      <c r="Q207" s="3">
        <f>'raw picomol'!Q207/SUM('raw picomol'!Q$2:Q$374)*100</f>
        <v>7.4176229557345055E-2</v>
      </c>
      <c r="R207" s="3">
        <f>'raw picomol'!R207/SUM('raw picomol'!R$2:R$374)*100</f>
        <v>7.3854112383801254E-2</v>
      </c>
      <c r="S207" s="3">
        <f>'raw picomol'!S207/SUM('raw picomol'!S$2:S$374)*100</f>
        <v>6.0391818678077316E-2</v>
      </c>
    </row>
    <row r="208" spans="1:19" x14ac:dyDescent="0.2">
      <c r="A208" t="s">
        <v>206</v>
      </c>
      <c r="B208" t="s">
        <v>168</v>
      </c>
      <c r="C208" t="s">
        <v>3</v>
      </c>
      <c r="D208" t="s">
        <v>4</v>
      </c>
      <c r="E208">
        <v>36</v>
      </c>
      <c r="F208">
        <v>2</v>
      </c>
      <c r="G208">
        <v>0</v>
      </c>
      <c r="H208" s="3">
        <f>'raw picomol'!H208/SUM('raw picomol'!H$2:H$374)*100</f>
        <v>0.18873549105300017</v>
      </c>
      <c r="I208" s="3">
        <f>'raw picomol'!I208/SUM('raw picomol'!I$2:I$374)*100</f>
        <v>0.17416695008939898</v>
      </c>
      <c r="J208" s="3">
        <f>'raw picomol'!J208/SUM('raw picomol'!J$2:J$374)*100</f>
        <v>0.2032741956449812</v>
      </c>
      <c r="K208" s="3">
        <f>'raw picomol'!K208/SUM('raw picomol'!K$2:K$374)*100</f>
        <v>0.17241779026560064</v>
      </c>
      <c r="L208" s="3">
        <f>'raw picomol'!L208/SUM('raw picomol'!L$2:L$374)*100</f>
        <v>0.43908126450514889</v>
      </c>
      <c r="M208" s="3">
        <f>'raw picomol'!M208/SUM('raw picomol'!M$2:M$374)*100</f>
        <v>0.39480160862459623</v>
      </c>
      <c r="N208" s="3">
        <f>'raw picomol'!N208/SUM('raw picomol'!N$2:N$374)*100</f>
        <v>0.42267415881091203</v>
      </c>
      <c r="O208" s="3">
        <f>'raw picomol'!O208/SUM('raw picomol'!O$2:O$374)*100</f>
        <v>0.41328840291692048</v>
      </c>
      <c r="P208" s="3">
        <f>'raw picomol'!P208/SUM('raw picomol'!P$2:P$374)*100</f>
        <v>0.39888665737127127</v>
      </c>
      <c r="Q208" s="3">
        <f>'raw picomol'!Q208/SUM('raw picomol'!Q$2:Q$374)*100</f>
        <v>0.47508486802532574</v>
      </c>
      <c r="R208" s="3">
        <f>'raw picomol'!R208/SUM('raw picomol'!R$2:R$374)*100</f>
        <v>0.4704445086465241</v>
      </c>
      <c r="S208" s="3">
        <f>'raw picomol'!S208/SUM('raw picomol'!S$2:S$374)*100</f>
        <v>0.43101255748437967</v>
      </c>
    </row>
    <row r="209" spans="1:19" x14ac:dyDescent="0.2">
      <c r="A209" t="s">
        <v>207</v>
      </c>
      <c r="B209" t="s">
        <v>208</v>
      </c>
      <c r="C209" t="s">
        <v>3</v>
      </c>
      <c r="D209" t="s">
        <v>4</v>
      </c>
      <c r="E209">
        <v>26</v>
      </c>
      <c r="F209">
        <v>0</v>
      </c>
      <c r="G209">
        <v>0</v>
      </c>
      <c r="H209" s="3">
        <f>'raw picomol'!H209/SUM('raw picomol'!H$2:H$374)*100</f>
        <v>0</v>
      </c>
      <c r="I209" s="3">
        <f>'raw picomol'!I209/SUM('raw picomol'!I$2:I$374)*100</f>
        <v>4.3557863429408601E-2</v>
      </c>
      <c r="J209" s="3">
        <f>'raw picomol'!J209/SUM('raw picomol'!J$2:J$374)*100</f>
        <v>0</v>
      </c>
      <c r="K209" s="3">
        <f>'raw picomol'!K209/SUM('raw picomol'!K$2:K$374)*100</f>
        <v>0</v>
      </c>
      <c r="L209" s="3">
        <f>'raw picomol'!L209/SUM('raw picomol'!L$2:L$374)*100</f>
        <v>6.0065883282215328E-2</v>
      </c>
      <c r="M209" s="3">
        <f>'raw picomol'!M209/SUM('raw picomol'!M$2:M$374)*100</f>
        <v>0</v>
      </c>
      <c r="N209" s="3">
        <f>'raw picomol'!N209/SUM('raw picomol'!N$2:N$374)*100</f>
        <v>6.0516548198660279E-2</v>
      </c>
      <c r="O209" s="3">
        <f>'raw picomol'!O209/SUM('raw picomol'!O$2:O$374)*100</f>
        <v>0</v>
      </c>
      <c r="P209" s="3">
        <f>'raw picomol'!P209/SUM('raw picomol'!P$2:P$374)*100</f>
        <v>6.5004335311417208E-2</v>
      </c>
      <c r="Q209" s="3">
        <f>'raw picomol'!Q209/SUM('raw picomol'!Q$2:Q$374)*100</f>
        <v>0</v>
      </c>
      <c r="R209" s="3">
        <f>'raw picomol'!R209/SUM('raw picomol'!R$2:R$374)*100</f>
        <v>0</v>
      </c>
      <c r="S209" s="3">
        <f>'raw picomol'!S209/SUM('raw picomol'!S$2:S$374)*100</f>
        <v>0</v>
      </c>
    </row>
    <row r="210" spans="1:19" x14ac:dyDescent="0.2">
      <c r="A210" t="s">
        <v>209</v>
      </c>
      <c r="B210" t="s">
        <v>208</v>
      </c>
      <c r="C210" t="s">
        <v>3</v>
      </c>
      <c r="D210" t="s">
        <v>4</v>
      </c>
      <c r="E210">
        <v>26</v>
      </c>
      <c r="F210">
        <v>1</v>
      </c>
      <c r="G210">
        <v>0</v>
      </c>
      <c r="H210" s="3">
        <f>'raw picomol'!H210/SUM('raw picomol'!H$2:H$374)*100</f>
        <v>0</v>
      </c>
      <c r="I210" s="3">
        <f>'raw picomol'!I210/SUM('raw picomol'!I$2:I$374)*100</f>
        <v>0</v>
      </c>
      <c r="J210" s="3">
        <f>'raw picomol'!J210/SUM('raw picomol'!J$2:J$374)*100</f>
        <v>0</v>
      </c>
      <c r="K210" s="3">
        <f>'raw picomol'!K210/SUM('raw picomol'!K$2:K$374)*100</f>
        <v>0</v>
      </c>
      <c r="L210" s="3">
        <f>'raw picomol'!L210/SUM('raw picomol'!L$2:L$374)*100</f>
        <v>3.8736955614423765E-2</v>
      </c>
      <c r="M210" s="3">
        <f>'raw picomol'!M210/SUM('raw picomol'!M$2:M$374)*100</f>
        <v>0</v>
      </c>
      <c r="N210" s="3">
        <f>'raw picomol'!N210/SUM('raw picomol'!N$2:N$374)*100</f>
        <v>3.7319782831653041E-2</v>
      </c>
      <c r="O210" s="3">
        <f>'raw picomol'!O210/SUM('raw picomol'!O$2:O$374)*100</f>
        <v>4.4962745517211605E-2</v>
      </c>
      <c r="P210" s="3">
        <f>'raw picomol'!P210/SUM('raw picomol'!P$2:P$374)*100</f>
        <v>0</v>
      </c>
      <c r="Q210" s="3">
        <f>'raw picomol'!Q210/SUM('raw picomol'!Q$2:Q$374)*100</f>
        <v>0</v>
      </c>
      <c r="R210" s="3">
        <f>'raw picomol'!R210/SUM('raw picomol'!R$2:R$374)*100</f>
        <v>2.9590289278836474E-2</v>
      </c>
      <c r="S210" s="3">
        <f>'raw picomol'!S210/SUM('raw picomol'!S$2:S$374)*100</f>
        <v>3.3116570495377515E-2</v>
      </c>
    </row>
    <row r="211" spans="1:19" x14ac:dyDescent="0.2">
      <c r="A211" t="s">
        <v>210</v>
      </c>
      <c r="B211" t="s">
        <v>208</v>
      </c>
      <c r="C211" t="s">
        <v>3</v>
      </c>
      <c r="D211" t="s">
        <v>4</v>
      </c>
      <c r="E211">
        <v>28</v>
      </c>
      <c r="F211">
        <v>1</v>
      </c>
      <c r="G211">
        <v>0</v>
      </c>
      <c r="H211" s="3">
        <f>'raw picomol'!H211/SUM('raw picomol'!H$2:H$374)*100</f>
        <v>5.9939349591660498E-3</v>
      </c>
      <c r="I211" s="3">
        <f>'raw picomol'!I211/SUM('raw picomol'!I$2:I$374)*100</f>
        <v>0</v>
      </c>
      <c r="J211" s="3">
        <f>'raw picomol'!J211/SUM('raw picomol'!J$2:J$374)*100</f>
        <v>5.143106663285095E-3</v>
      </c>
      <c r="K211" s="3">
        <f>'raw picomol'!K211/SUM('raw picomol'!K$2:K$374)*100</f>
        <v>0</v>
      </c>
      <c r="L211" s="3">
        <f>'raw picomol'!L211/SUM('raw picomol'!L$2:L$374)*100</f>
        <v>0</v>
      </c>
      <c r="M211" s="3">
        <f>'raw picomol'!M211/SUM('raw picomol'!M$2:M$374)*100</f>
        <v>1.3075351621992323E-2</v>
      </c>
      <c r="N211" s="3">
        <f>'raw picomol'!N211/SUM('raw picomol'!N$2:N$374)*100</f>
        <v>1.2433203279423511E-2</v>
      </c>
      <c r="O211" s="3">
        <f>'raw picomol'!O211/SUM('raw picomol'!O$2:O$374)*100</f>
        <v>1.3309737114802113E-2</v>
      </c>
      <c r="P211" s="3">
        <f>'raw picomol'!P211/SUM('raw picomol'!P$2:P$374)*100</f>
        <v>1.129396215361405E-2</v>
      </c>
      <c r="Q211" s="3">
        <f>'raw picomol'!Q211/SUM('raw picomol'!Q$2:Q$374)*100</f>
        <v>0</v>
      </c>
      <c r="R211" s="3">
        <f>'raw picomol'!R211/SUM('raw picomol'!R$2:R$374)*100</f>
        <v>0</v>
      </c>
      <c r="S211" s="3">
        <f>'raw picomol'!S211/SUM('raw picomol'!S$2:S$374)*100</f>
        <v>0</v>
      </c>
    </row>
    <row r="212" spans="1:19" x14ac:dyDescent="0.2">
      <c r="A212" t="s">
        <v>211</v>
      </c>
      <c r="B212" t="s">
        <v>208</v>
      </c>
      <c r="C212" t="s">
        <v>3</v>
      </c>
      <c r="D212" t="s">
        <v>4</v>
      </c>
      <c r="E212">
        <v>26</v>
      </c>
      <c r="F212">
        <v>0</v>
      </c>
      <c r="G212">
        <v>0</v>
      </c>
      <c r="H212" s="3">
        <f>'raw picomol'!H212/SUM('raw picomol'!H$2:H$374)*100</f>
        <v>4.6928924565959977E-2</v>
      </c>
      <c r="I212" s="3">
        <f>'raw picomol'!I212/SUM('raw picomol'!I$2:I$374)*100</f>
        <v>9.8245527567967696E-3</v>
      </c>
      <c r="J212" s="3">
        <f>'raw picomol'!J212/SUM('raw picomol'!J$2:J$374)*100</f>
        <v>4.8377898754926409E-2</v>
      </c>
      <c r="K212" s="3">
        <f>'raw picomol'!K212/SUM('raw picomol'!K$2:K$374)*100</f>
        <v>4.8634852425932233E-2</v>
      </c>
      <c r="L212" s="3">
        <f>'raw picomol'!L212/SUM('raw picomol'!L$2:L$374)*100</f>
        <v>8.3617921462214254E-3</v>
      </c>
      <c r="M212" s="3">
        <f>'raw picomol'!M212/SUM('raw picomol'!M$2:M$374)*100</f>
        <v>7.0276297710740288E-2</v>
      </c>
      <c r="N212" s="3">
        <f>'raw picomol'!N212/SUM('raw picomol'!N$2:N$374)*100</f>
        <v>8.093954502343027E-3</v>
      </c>
      <c r="O212" s="3">
        <f>'raw picomol'!O212/SUM('raw picomol'!O$2:O$374)*100</f>
        <v>6.5048821346697164E-2</v>
      </c>
      <c r="P212" s="3">
        <f>'raw picomol'!P212/SUM('raw picomol'!P$2:P$374)*100</f>
        <v>6.6207875783641703E-3</v>
      </c>
      <c r="Q212" s="3">
        <f>'raw picomol'!Q212/SUM('raw picomol'!Q$2:Q$374)*100</f>
        <v>5.7062214309977738E-2</v>
      </c>
      <c r="R212" s="3">
        <f>'raw picomol'!R212/SUM('raw picomol'!R$2:R$374)*100</f>
        <v>5.0164776698718536E-2</v>
      </c>
      <c r="S212" s="3">
        <f>'raw picomol'!S212/SUM('raw picomol'!S$2:S$374)*100</f>
        <v>5.7857870055235641E-2</v>
      </c>
    </row>
    <row r="213" spans="1:19" x14ac:dyDescent="0.2">
      <c r="A213" t="s">
        <v>212</v>
      </c>
      <c r="B213" t="s">
        <v>208</v>
      </c>
      <c r="C213" t="s">
        <v>3</v>
      </c>
      <c r="D213" t="s">
        <v>4</v>
      </c>
      <c r="E213">
        <v>28</v>
      </c>
      <c r="F213">
        <v>0</v>
      </c>
      <c r="G213">
        <v>0</v>
      </c>
      <c r="H213" s="3">
        <f>'raw picomol'!H213/SUM('raw picomol'!H$2:H$374)*100</f>
        <v>5.1128532031295346E-2</v>
      </c>
      <c r="I213" s="3">
        <f>'raw picomol'!I213/SUM('raw picomol'!I$2:I$374)*100</f>
        <v>5.3787236564443792E-2</v>
      </c>
      <c r="J213" s="3">
        <f>'raw picomol'!J213/SUM('raw picomol'!J$2:J$374)*100</f>
        <v>5.3073744043845031E-2</v>
      </c>
      <c r="K213" s="3">
        <f>'raw picomol'!K213/SUM('raw picomol'!K$2:K$374)*100</f>
        <v>5.0707016426863954E-2</v>
      </c>
      <c r="L213" s="3">
        <f>'raw picomol'!L213/SUM('raw picomol'!L$2:L$374)*100</f>
        <v>5.4762333062136681E-2</v>
      </c>
      <c r="M213" s="3">
        <f>'raw picomol'!M213/SUM('raw picomol'!M$2:M$374)*100</f>
        <v>5.8446903185174294E-2</v>
      </c>
      <c r="N213" s="3">
        <f>'raw picomol'!N213/SUM('raw picomol'!N$2:N$374)*100</f>
        <v>5.8608388770256849E-2</v>
      </c>
      <c r="O213" s="3">
        <f>'raw picomol'!O213/SUM('raw picomol'!O$2:O$374)*100</f>
        <v>5.3717661002152625E-2</v>
      </c>
      <c r="P213" s="3">
        <f>'raw picomol'!P213/SUM('raw picomol'!P$2:P$374)*100</f>
        <v>5.6006811458544706E-2</v>
      </c>
      <c r="Q213" s="3">
        <f>'raw picomol'!Q213/SUM('raw picomol'!Q$2:Q$374)*100</f>
        <v>4.9735383033639571E-2</v>
      </c>
      <c r="R213" s="3">
        <f>'raw picomol'!R213/SUM('raw picomol'!R$2:R$374)*100</f>
        <v>4.5785692962568417E-2</v>
      </c>
      <c r="S213" s="3">
        <f>'raw picomol'!S213/SUM('raw picomol'!S$2:S$374)*100</f>
        <v>4.1505976545542243E-2</v>
      </c>
    </row>
    <row r="214" spans="1:19" x14ac:dyDescent="0.2">
      <c r="A214" t="s">
        <v>213</v>
      </c>
      <c r="B214" t="s">
        <v>208</v>
      </c>
      <c r="C214" t="s">
        <v>3</v>
      </c>
      <c r="D214" t="s">
        <v>4</v>
      </c>
      <c r="E214">
        <v>28</v>
      </c>
      <c r="F214">
        <v>1</v>
      </c>
      <c r="G214">
        <v>0</v>
      </c>
      <c r="H214" s="3">
        <f>'raw picomol'!H214/SUM('raw picomol'!H$2:H$374)*100</f>
        <v>8.4244040589524699E-2</v>
      </c>
      <c r="I214" s="3">
        <f>'raw picomol'!I214/SUM('raw picomol'!I$2:I$374)*100</f>
        <v>0.10349737143218085</v>
      </c>
      <c r="J214" s="3">
        <f>'raw picomol'!J214/SUM('raw picomol'!J$2:J$374)*100</f>
        <v>9.1259967497198335E-2</v>
      </c>
      <c r="K214" s="3">
        <f>'raw picomol'!K214/SUM('raw picomol'!K$2:K$374)*100</f>
        <v>9.9960225000101044E-2</v>
      </c>
      <c r="L214" s="3">
        <f>'raw picomol'!L214/SUM('raw picomol'!L$2:L$374)*100</f>
        <v>0.1291758489190854</v>
      </c>
      <c r="M214" s="3">
        <f>'raw picomol'!M214/SUM('raw picomol'!M$2:M$374)*100</f>
        <v>0.12623146698835894</v>
      </c>
      <c r="N214" s="3">
        <f>'raw picomol'!N214/SUM('raw picomol'!N$2:N$374)*100</f>
        <v>0.12432294118572115</v>
      </c>
      <c r="O214" s="3">
        <f>'raw picomol'!O214/SUM('raw picomol'!O$2:O$374)*100</f>
        <v>0.11278837939957434</v>
      </c>
      <c r="P214" s="3">
        <f>'raw picomol'!P214/SUM('raw picomol'!P$2:P$374)*100</f>
        <v>0.10308485782010046</v>
      </c>
      <c r="Q214" s="3">
        <f>'raw picomol'!Q214/SUM('raw picomol'!Q$2:Q$374)*100</f>
        <v>9.4822771890461052E-2</v>
      </c>
      <c r="R214" s="3">
        <f>'raw picomol'!R214/SUM('raw picomol'!R$2:R$374)*100</f>
        <v>8.5471675449704007E-2</v>
      </c>
      <c r="S214" s="3">
        <f>'raw picomol'!S214/SUM('raw picomol'!S$2:S$374)*100</f>
        <v>0.10787353650866265</v>
      </c>
    </row>
    <row r="215" spans="1:19" x14ac:dyDescent="0.2">
      <c r="A215" t="s">
        <v>214</v>
      </c>
      <c r="B215" t="s">
        <v>208</v>
      </c>
      <c r="C215" t="s">
        <v>3</v>
      </c>
      <c r="D215" t="s">
        <v>4</v>
      </c>
      <c r="E215">
        <v>30</v>
      </c>
      <c r="F215">
        <v>0</v>
      </c>
      <c r="G215">
        <v>0</v>
      </c>
      <c r="H215" s="3">
        <f>'raw picomol'!H215/SUM('raw picomol'!H$2:H$374)*100</f>
        <v>0</v>
      </c>
      <c r="I215" s="3">
        <f>'raw picomol'!I215/SUM('raw picomol'!I$2:I$374)*100</f>
        <v>2.5412590614899569E-3</v>
      </c>
      <c r="J215" s="3">
        <f>'raw picomol'!J215/SUM('raw picomol'!J$2:J$374)*100</f>
        <v>0</v>
      </c>
      <c r="K215" s="3">
        <f>'raw picomol'!K215/SUM('raw picomol'!K$2:K$374)*100</f>
        <v>2.9420793223662936E-3</v>
      </c>
      <c r="L215" s="3">
        <f>'raw picomol'!L215/SUM('raw picomol'!L$2:L$374)*100</f>
        <v>1.8642499764484285E-3</v>
      </c>
      <c r="M215" s="3">
        <f>'raw picomol'!M215/SUM('raw picomol'!M$2:M$374)*100</f>
        <v>2.9027602716563119E-3</v>
      </c>
      <c r="N215" s="3">
        <f>'raw picomol'!N215/SUM('raw picomol'!N$2:N$374)*100</f>
        <v>2.4516187872568548E-3</v>
      </c>
      <c r="O215" s="3">
        <f>'raw picomol'!O215/SUM('raw picomol'!O$2:O$374)*100</f>
        <v>3.3832001104968008E-3</v>
      </c>
      <c r="P215" s="3">
        <f>'raw picomol'!P215/SUM('raw picomol'!P$2:P$374)*100</f>
        <v>3.3598472779857703E-3</v>
      </c>
      <c r="Q215" s="3">
        <f>'raw picomol'!Q215/SUM('raw picomol'!Q$2:Q$374)*100</f>
        <v>0</v>
      </c>
      <c r="R215" s="3">
        <f>'raw picomol'!R215/SUM('raw picomol'!R$2:R$374)*100</f>
        <v>0</v>
      </c>
      <c r="S215" s="3">
        <f>'raw picomol'!S215/SUM('raw picomol'!S$2:S$374)*100</f>
        <v>1.5991558948520684E-3</v>
      </c>
    </row>
    <row r="216" spans="1:19" x14ac:dyDescent="0.2">
      <c r="A216" t="s">
        <v>215</v>
      </c>
      <c r="B216" t="s">
        <v>208</v>
      </c>
      <c r="C216" t="s">
        <v>3</v>
      </c>
      <c r="D216" t="s">
        <v>4</v>
      </c>
      <c r="E216">
        <v>30</v>
      </c>
      <c r="F216">
        <v>1</v>
      </c>
      <c r="G216">
        <v>0</v>
      </c>
      <c r="H216" s="3">
        <f>'raw picomol'!H216/SUM('raw picomol'!H$2:H$374)*100</f>
        <v>3.6982294938725256E-2</v>
      </c>
      <c r="I216" s="3">
        <f>'raw picomol'!I216/SUM('raw picomol'!I$2:I$374)*100</f>
        <v>4.8969264987557208E-2</v>
      </c>
      <c r="J216" s="3">
        <f>'raw picomol'!J216/SUM('raw picomol'!J$2:J$374)*100</f>
        <v>5.3290303166235856E-2</v>
      </c>
      <c r="K216" s="3">
        <f>'raw picomol'!K216/SUM('raw picomol'!K$2:K$374)*100</f>
        <v>5.2641716384333334E-2</v>
      </c>
      <c r="L216" s="3">
        <f>'raw picomol'!L216/SUM('raw picomol'!L$2:L$374)*100</f>
        <v>2.6034167348348174E-2</v>
      </c>
      <c r="M216" s="3">
        <f>'raw picomol'!M216/SUM('raw picomol'!M$2:M$374)*100</f>
        <v>2.7348599885925147E-2</v>
      </c>
      <c r="N216" s="3">
        <f>'raw picomol'!N216/SUM('raw picomol'!N$2:N$374)*100</f>
        <v>2.5801732292508678E-2</v>
      </c>
      <c r="O216" s="3">
        <f>'raw picomol'!O216/SUM('raw picomol'!O$2:O$374)*100</f>
        <v>2.9212494723169748E-2</v>
      </c>
      <c r="P216" s="3">
        <f>'raw picomol'!P216/SUM('raw picomol'!P$2:P$374)*100</f>
        <v>2.5806821399337806E-2</v>
      </c>
      <c r="Q216" s="3">
        <f>'raw picomol'!Q216/SUM('raw picomol'!Q$2:Q$374)*100</f>
        <v>2.3078081459417702E-2</v>
      </c>
      <c r="R216" s="3">
        <f>'raw picomol'!R216/SUM('raw picomol'!R$2:R$374)*100</f>
        <v>2.116146717495258E-2</v>
      </c>
      <c r="S216" s="3">
        <f>'raw picomol'!S216/SUM('raw picomol'!S$2:S$374)*100</f>
        <v>2.6089509336644518E-2</v>
      </c>
    </row>
    <row r="217" spans="1:19" x14ac:dyDescent="0.2">
      <c r="A217" t="s">
        <v>216</v>
      </c>
      <c r="B217" t="s">
        <v>208</v>
      </c>
      <c r="C217" t="s">
        <v>3</v>
      </c>
      <c r="D217" t="s">
        <v>4</v>
      </c>
      <c r="E217">
        <v>30</v>
      </c>
      <c r="F217">
        <v>2</v>
      </c>
      <c r="G217">
        <v>0</v>
      </c>
      <c r="H217" s="3">
        <f>'raw picomol'!H217/SUM('raw picomol'!H$2:H$374)*100</f>
        <v>0</v>
      </c>
      <c r="I217" s="3">
        <f>'raw picomol'!I217/SUM('raw picomol'!I$2:I$374)*100</f>
        <v>0</v>
      </c>
      <c r="J217" s="3">
        <f>'raw picomol'!J217/SUM('raw picomol'!J$2:J$374)*100</f>
        <v>0</v>
      </c>
      <c r="K217" s="3">
        <f>'raw picomol'!K217/SUM('raw picomol'!K$2:K$374)*100</f>
        <v>0</v>
      </c>
      <c r="L217" s="3">
        <f>'raw picomol'!L217/SUM('raw picomol'!L$2:L$374)*100</f>
        <v>3.596690603291341E-3</v>
      </c>
      <c r="M217" s="3">
        <f>'raw picomol'!M217/SUM('raw picomol'!M$2:M$374)*100</f>
        <v>0</v>
      </c>
      <c r="N217" s="3">
        <f>'raw picomol'!N217/SUM('raw picomol'!N$2:N$374)*100</f>
        <v>0</v>
      </c>
      <c r="O217" s="3">
        <f>'raw picomol'!O217/SUM('raw picomol'!O$2:O$374)*100</f>
        <v>0</v>
      </c>
      <c r="P217" s="3">
        <f>'raw picomol'!P217/SUM('raw picomol'!P$2:P$374)*100</f>
        <v>0</v>
      </c>
      <c r="Q217" s="3">
        <f>'raw picomol'!Q217/SUM('raw picomol'!Q$2:Q$374)*100</f>
        <v>0</v>
      </c>
      <c r="R217" s="3">
        <f>'raw picomol'!R217/SUM('raw picomol'!R$2:R$374)*100</f>
        <v>0</v>
      </c>
      <c r="S217" s="3">
        <f>'raw picomol'!S217/SUM('raw picomol'!S$2:S$374)*100</f>
        <v>0</v>
      </c>
    </row>
    <row r="218" spans="1:19" x14ac:dyDescent="0.2">
      <c r="A218" t="s">
        <v>217</v>
      </c>
      <c r="B218" t="s">
        <v>208</v>
      </c>
      <c r="C218" t="s">
        <v>3</v>
      </c>
      <c r="D218" t="s">
        <v>4</v>
      </c>
      <c r="E218">
        <v>30</v>
      </c>
      <c r="F218">
        <v>1</v>
      </c>
      <c r="G218">
        <v>0</v>
      </c>
      <c r="H218" s="3">
        <f>'raw picomol'!H218/SUM('raw picomol'!H$2:H$374)*100</f>
        <v>0</v>
      </c>
      <c r="I218" s="3">
        <f>'raw picomol'!I218/SUM('raw picomol'!I$2:I$374)*100</f>
        <v>0</v>
      </c>
      <c r="J218" s="3">
        <f>'raw picomol'!J218/SUM('raw picomol'!J$2:J$374)*100</f>
        <v>0</v>
      </c>
      <c r="K218" s="3">
        <f>'raw picomol'!K218/SUM('raw picomol'!K$2:K$374)*100</f>
        <v>0</v>
      </c>
      <c r="L218" s="3">
        <f>'raw picomol'!L218/SUM('raw picomol'!L$2:L$374)*100</f>
        <v>0</v>
      </c>
      <c r="M218" s="3">
        <f>'raw picomol'!M218/SUM('raw picomol'!M$2:M$374)*100</f>
        <v>0</v>
      </c>
      <c r="N218" s="3">
        <f>'raw picomol'!N218/SUM('raw picomol'!N$2:N$374)*100</f>
        <v>0</v>
      </c>
      <c r="O218" s="3">
        <f>'raw picomol'!O218/SUM('raw picomol'!O$2:O$374)*100</f>
        <v>0</v>
      </c>
      <c r="P218" s="3">
        <f>'raw picomol'!P218/SUM('raw picomol'!P$2:P$374)*100</f>
        <v>2.2764889372949072E-3</v>
      </c>
      <c r="Q218" s="3">
        <f>'raw picomol'!Q218/SUM('raw picomol'!Q$2:Q$374)*100</f>
        <v>0</v>
      </c>
      <c r="R218" s="3">
        <f>'raw picomol'!R218/SUM('raw picomol'!R$2:R$374)*100</f>
        <v>0</v>
      </c>
      <c r="S218" s="3">
        <f>'raw picomol'!S218/SUM('raw picomol'!S$2:S$374)*100</f>
        <v>0</v>
      </c>
    </row>
    <row r="219" spans="1:19" x14ac:dyDescent="0.2">
      <c r="A219" t="s">
        <v>218</v>
      </c>
      <c r="B219" t="s">
        <v>208</v>
      </c>
      <c r="C219" t="s">
        <v>3</v>
      </c>
      <c r="D219" t="s">
        <v>4</v>
      </c>
      <c r="E219">
        <v>28</v>
      </c>
      <c r="F219">
        <v>0</v>
      </c>
      <c r="G219">
        <v>0</v>
      </c>
      <c r="H219" s="3">
        <f>'raw picomol'!H219/SUM('raw picomol'!H$2:H$374)*100</f>
        <v>1.8649692626323321E-3</v>
      </c>
      <c r="I219" s="3">
        <f>'raw picomol'!I219/SUM('raw picomol'!I$2:I$374)*100</f>
        <v>2.1757058882291552E-3</v>
      </c>
      <c r="J219" s="3">
        <f>'raw picomol'!J219/SUM('raw picomol'!J$2:J$374)*100</f>
        <v>1.7250323584803852E-3</v>
      </c>
      <c r="K219" s="3">
        <f>'raw picomol'!K219/SUM('raw picomol'!K$2:K$374)*100</f>
        <v>1.1898183233960524E-3</v>
      </c>
      <c r="L219" s="3">
        <f>'raw picomol'!L219/SUM('raw picomol'!L$2:L$374)*100</f>
        <v>2.0218639329409658E-3</v>
      </c>
      <c r="M219" s="3">
        <f>'raw picomol'!M219/SUM('raw picomol'!M$2:M$374)*100</f>
        <v>3.0562026654663717E-3</v>
      </c>
      <c r="N219" s="3">
        <f>'raw picomol'!N219/SUM('raw picomol'!N$2:N$374)*100</f>
        <v>3.1300639987349704E-3</v>
      </c>
      <c r="O219" s="3">
        <f>'raw picomol'!O219/SUM('raw picomol'!O$2:O$374)*100</f>
        <v>1.7174465337580066E-3</v>
      </c>
      <c r="P219" s="3">
        <f>'raw picomol'!P219/SUM('raw picomol'!P$2:P$374)*100</f>
        <v>2.2499550337856007E-3</v>
      </c>
      <c r="Q219" s="3">
        <f>'raw picomol'!Q219/SUM('raw picomol'!Q$2:Q$374)*100</f>
        <v>0</v>
      </c>
      <c r="R219" s="3">
        <f>'raw picomol'!R219/SUM('raw picomol'!R$2:R$374)*100</f>
        <v>2.4930821256289779E-3</v>
      </c>
      <c r="S219" s="3">
        <f>'raw picomol'!S219/SUM('raw picomol'!S$2:S$374)*100</f>
        <v>1.4396697844964929E-3</v>
      </c>
    </row>
    <row r="220" spans="1:19" x14ac:dyDescent="0.2">
      <c r="A220" t="s">
        <v>219</v>
      </c>
      <c r="B220" t="s">
        <v>208</v>
      </c>
      <c r="C220" t="s">
        <v>3</v>
      </c>
      <c r="D220" t="s">
        <v>4</v>
      </c>
      <c r="E220">
        <v>28</v>
      </c>
      <c r="F220">
        <v>1</v>
      </c>
      <c r="G220">
        <v>0</v>
      </c>
      <c r="H220" s="3">
        <f>'raw picomol'!H220/SUM('raw picomol'!H$2:H$374)*100</f>
        <v>2.9256500762508361E-3</v>
      </c>
      <c r="I220" s="3">
        <f>'raw picomol'!I220/SUM('raw picomol'!I$2:I$374)*100</f>
        <v>2.9895943779133416E-3</v>
      </c>
      <c r="J220" s="3">
        <f>'raw picomol'!J220/SUM('raw picomol'!J$2:J$374)*100</f>
        <v>2.7462640608169227E-3</v>
      </c>
      <c r="K220" s="3">
        <f>'raw picomol'!K220/SUM('raw picomol'!K$2:K$374)*100</f>
        <v>2.3483920663350446E-3</v>
      </c>
      <c r="L220" s="3">
        <f>'raw picomol'!L220/SUM('raw picomol'!L$2:L$374)*100</f>
        <v>1.6260766359291613E-2</v>
      </c>
      <c r="M220" s="3">
        <f>'raw picomol'!M220/SUM('raw picomol'!M$2:M$374)*100</f>
        <v>1.3452666213042183E-2</v>
      </c>
      <c r="N220" s="3">
        <f>'raw picomol'!N220/SUM('raw picomol'!N$2:N$374)*100</f>
        <v>1.5378449033359066E-2</v>
      </c>
      <c r="O220" s="3">
        <f>'raw picomol'!O220/SUM('raw picomol'!O$2:O$374)*100</f>
        <v>2.6340788865900133E-2</v>
      </c>
      <c r="P220" s="3">
        <f>'raw picomol'!P220/SUM('raw picomol'!P$2:P$374)*100</f>
        <v>1.8873511495911464E-2</v>
      </c>
      <c r="Q220" s="3">
        <f>'raw picomol'!Q220/SUM('raw picomol'!Q$2:Q$374)*100</f>
        <v>1.8908314623796042E-2</v>
      </c>
      <c r="R220" s="3">
        <f>'raw picomol'!R220/SUM('raw picomol'!R$2:R$374)*100</f>
        <v>2.0457994876510489E-2</v>
      </c>
      <c r="S220" s="3">
        <f>'raw picomol'!S220/SUM('raw picomol'!S$2:S$374)*100</f>
        <v>1.6043081593364664E-2</v>
      </c>
    </row>
    <row r="221" spans="1:19" x14ac:dyDescent="0.2">
      <c r="A221" t="s">
        <v>220</v>
      </c>
      <c r="B221" t="s">
        <v>208</v>
      </c>
      <c r="C221" t="s">
        <v>3</v>
      </c>
      <c r="D221" t="s">
        <v>4</v>
      </c>
      <c r="E221">
        <v>30</v>
      </c>
      <c r="F221">
        <v>0</v>
      </c>
      <c r="G221">
        <v>0</v>
      </c>
      <c r="H221" s="3">
        <f>'raw picomol'!H221/SUM('raw picomol'!H$2:H$374)*100</f>
        <v>1.4430028942175916E-2</v>
      </c>
      <c r="I221" s="3">
        <f>'raw picomol'!I221/SUM('raw picomol'!I$2:I$374)*100</f>
        <v>1.2923718658690983E-2</v>
      </c>
      <c r="J221" s="3">
        <f>'raw picomol'!J221/SUM('raw picomol'!J$2:J$374)*100</f>
        <v>1.4265581247343433E-2</v>
      </c>
      <c r="K221" s="3">
        <f>'raw picomol'!K221/SUM('raw picomol'!K$2:K$374)*100</f>
        <v>9.7388484774680317E-3</v>
      </c>
      <c r="L221" s="3">
        <f>'raw picomol'!L221/SUM('raw picomol'!L$2:L$374)*100</f>
        <v>1.1826441157855846E-2</v>
      </c>
      <c r="M221" s="3">
        <f>'raw picomol'!M221/SUM('raw picomol'!M$2:M$374)*100</f>
        <v>1.1671762076096003E-2</v>
      </c>
      <c r="N221" s="3">
        <f>'raw picomol'!N221/SUM('raw picomol'!N$2:N$374)*100</f>
        <v>1.1292544808265028E-2</v>
      </c>
      <c r="O221" s="3">
        <f>'raw picomol'!O221/SUM('raw picomol'!O$2:O$374)*100</f>
        <v>1.0481238486716274E-2</v>
      </c>
      <c r="P221" s="3">
        <f>'raw picomol'!P221/SUM('raw picomol'!P$2:P$374)*100</f>
        <v>1.1581001197151089E-2</v>
      </c>
      <c r="Q221" s="3">
        <f>'raw picomol'!Q221/SUM('raw picomol'!Q$2:Q$374)*100</f>
        <v>0</v>
      </c>
      <c r="R221" s="3">
        <f>'raw picomol'!R221/SUM('raw picomol'!R$2:R$374)*100</f>
        <v>0</v>
      </c>
      <c r="S221" s="3">
        <f>'raw picomol'!S221/SUM('raw picomol'!S$2:S$374)*100</f>
        <v>7.1287595234032332E-3</v>
      </c>
    </row>
    <row r="222" spans="1:19" x14ac:dyDescent="0.2">
      <c r="A222" t="s">
        <v>221</v>
      </c>
      <c r="B222" t="s">
        <v>208</v>
      </c>
      <c r="C222" t="s">
        <v>3</v>
      </c>
      <c r="D222" t="s">
        <v>4</v>
      </c>
      <c r="E222">
        <v>30</v>
      </c>
      <c r="F222">
        <v>1</v>
      </c>
      <c r="G222">
        <v>0</v>
      </c>
      <c r="H222" s="3">
        <f>'raw picomol'!H222/SUM('raw picomol'!H$2:H$374)*100</f>
        <v>0.22328248111340787</v>
      </c>
      <c r="I222" s="3">
        <f>'raw picomol'!I222/SUM('raw picomol'!I$2:I$374)*100</f>
        <v>0.23995172981358037</v>
      </c>
      <c r="J222" s="3">
        <f>'raw picomol'!J222/SUM('raw picomol'!J$2:J$374)*100</f>
        <v>0.21578851950510475</v>
      </c>
      <c r="K222" s="3">
        <f>'raw picomol'!K222/SUM('raw picomol'!K$2:K$374)*100</f>
        <v>0.19299168496844049</v>
      </c>
      <c r="L222" s="3">
        <f>'raw picomol'!L222/SUM('raw picomol'!L$2:L$374)*100</f>
        <v>0.36265165815048733</v>
      </c>
      <c r="M222" s="3">
        <f>'raw picomol'!M222/SUM('raw picomol'!M$2:M$374)*100</f>
        <v>0.37016855061682946</v>
      </c>
      <c r="N222" s="3">
        <f>'raw picomol'!N222/SUM('raw picomol'!N$2:N$374)*100</f>
        <v>0.37303695422146071</v>
      </c>
      <c r="O222" s="3">
        <f>'raw picomol'!O222/SUM('raw picomol'!O$2:O$374)*100</f>
        <v>0.34153796437331602</v>
      </c>
      <c r="P222" s="3">
        <f>'raw picomol'!P222/SUM('raw picomol'!P$2:P$374)*100</f>
        <v>0.3194928529732487</v>
      </c>
      <c r="Q222" s="3">
        <f>'raw picomol'!Q222/SUM('raw picomol'!Q$2:Q$374)*100</f>
        <v>0.26419358605563353</v>
      </c>
      <c r="R222" s="3">
        <f>'raw picomol'!R222/SUM('raw picomol'!R$2:R$374)*100</f>
        <v>0.25528391389856198</v>
      </c>
      <c r="S222" s="3">
        <f>'raw picomol'!S222/SUM('raw picomol'!S$2:S$374)*100</f>
        <v>0.2608742498744831</v>
      </c>
    </row>
    <row r="223" spans="1:19" x14ac:dyDescent="0.2">
      <c r="A223" t="s">
        <v>222</v>
      </c>
      <c r="B223" t="s">
        <v>208</v>
      </c>
      <c r="C223" t="s">
        <v>3</v>
      </c>
      <c r="D223" t="s">
        <v>4</v>
      </c>
      <c r="E223">
        <v>31</v>
      </c>
      <c r="F223">
        <v>1</v>
      </c>
      <c r="G223">
        <v>0</v>
      </c>
      <c r="H223" s="3">
        <f>'raw picomol'!H223/SUM('raw picomol'!H$2:H$374)*100</f>
        <v>3.9301018606525961E-3</v>
      </c>
      <c r="I223" s="3">
        <f>'raw picomol'!I223/SUM('raw picomol'!I$2:I$374)*100</f>
        <v>4.5545991081282575E-3</v>
      </c>
      <c r="J223" s="3">
        <f>'raw picomol'!J223/SUM('raw picomol'!J$2:J$374)*100</f>
        <v>0</v>
      </c>
      <c r="K223" s="3">
        <f>'raw picomol'!K223/SUM('raw picomol'!K$2:K$374)*100</f>
        <v>0</v>
      </c>
      <c r="L223" s="3">
        <f>'raw picomol'!L223/SUM('raw picomol'!L$2:L$374)*100</f>
        <v>0</v>
      </c>
      <c r="M223" s="3">
        <f>'raw picomol'!M223/SUM('raw picomol'!M$2:M$374)*100</f>
        <v>0</v>
      </c>
      <c r="N223" s="3">
        <f>'raw picomol'!N223/SUM('raw picomol'!N$2:N$374)*100</f>
        <v>4.863893243872811E-3</v>
      </c>
      <c r="O223" s="3">
        <f>'raw picomol'!O223/SUM('raw picomol'!O$2:O$374)*100</f>
        <v>0</v>
      </c>
      <c r="P223" s="3">
        <f>'raw picomol'!P223/SUM('raw picomol'!P$2:P$374)*100</f>
        <v>0</v>
      </c>
      <c r="Q223" s="3">
        <f>'raw picomol'!Q223/SUM('raw picomol'!Q$2:Q$374)*100</f>
        <v>0</v>
      </c>
      <c r="R223" s="3">
        <f>'raw picomol'!R223/SUM('raw picomol'!R$2:R$374)*100</f>
        <v>0</v>
      </c>
      <c r="S223" s="3">
        <f>'raw picomol'!S223/SUM('raw picomol'!S$2:S$374)*100</f>
        <v>0</v>
      </c>
    </row>
    <row r="224" spans="1:19" x14ac:dyDescent="0.2">
      <c r="A224" t="s">
        <v>223</v>
      </c>
      <c r="B224" t="s">
        <v>208</v>
      </c>
      <c r="C224" t="s">
        <v>3</v>
      </c>
      <c r="D224" t="s">
        <v>4</v>
      </c>
      <c r="E224">
        <v>32</v>
      </c>
      <c r="F224">
        <v>1</v>
      </c>
      <c r="G224">
        <v>0</v>
      </c>
      <c r="H224" s="3">
        <f>'raw picomol'!H224/SUM('raw picomol'!H$2:H$374)*100</f>
        <v>0.27215390457229682</v>
      </c>
      <c r="I224" s="3">
        <f>'raw picomol'!I224/SUM('raw picomol'!I$2:I$374)*100</f>
        <v>0.31155850574684935</v>
      </c>
      <c r="J224" s="3">
        <f>'raw picomol'!J224/SUM('raw picomol'!J$2:J$374)*100</f>
        <v>0.28576105296435789</v>
      </c>
      <c r="K224" s="3">
        <f>'raw picomol'!K224/SUM('raw picomol'!K$2:K$374)*100</f>
        <v>0.26308637547577318</v>
      </c>
      <c r="L224" s="3">
        <f>'raw picomol'!L224/SUM('raw picomol'!L$2:L$374)*100</f>
        <v>0.45149954800596492</v>
      </c>
      <c r="M224" s="3">
        <f>'raw picomol'!M224/SUM('raw picomol'!M$2:M$374)*100</f>
        <v>0.44113674724056418</v>
      </c>
      <c r="N224" s="3">
        <f>'raw picomol'!N224/SUM('raw picomol'!N$2:N$374)*100</f>
        <v>0.44206993923254467</v>
      </c>
      <c r="O224" s="3">
        <f>'raw picomol'!O224/SUM('raw picomol'!O$2:O$374)*100</f>
        <v>0.41928106170572566</v>
      </c>
      <c r="P224" s="3">
        <f>'raw picomol'!P224/SUM('raw picomol'!P$2:P$374)*100</f>
        <v>0.39058236825851467</v>
      </c>
      <c r="Q224" s="3">
        <f>'raw picomol'!Q224/SUM('raw picomol'!Q$2:Q$374)*100</f>
        <v>0.34103974915587931</v>
      </c>
      <c r="R224" s="3">
        <f>'raw picomol'!R224/SUM('raw picomol'!R$2:R$374)*100</f>
        <v>0.33629594296354953</v>
      </c>
      <c r="S224" s="3">
        <f>'raw picomol'!S224/SUM('raw picomol'!S$2:S$374)*100</f>
        <v>0.3400726451839084</v>
      </c>
    </row>
    <row r="225" spans="1:19" x14ac:dyDescent="0.2">
      <c r="A225" t="s">
        <v>224</v>
      </c>
      <c r="B225" t="s">
        <v>208</v>
      </c>
      <c r="C225" t="s">
        <v>3</v>
      </c>
      <c r="D225" t="s">
        <v>4</v>
      </c>
      <c r="E225">
        <v>30</v>
      </c>
      <c r="F225">
        <v>1</v>
      </c>
      <c r="G225">
        <v>0</v>
      </c>
      <c r="H225" s="3">
        <f>'raw picomol'!H225/SUM('raw picomol'!H$2:H$374)*100</f>
        <v>2.4208968254912294E-2</v>
      </c>
      <c r="I225" s="3">
        <f>'raw picomol'!I225/SUM('raw picomol'!I$2:I$374)*100</f>
        <v>2.5872382345372001E-2</v>
      </c>
      <c r="J225" s="3">
        <f>'raw picomol'!J225/SUM('raw picomol'!J$2:J$374)*100</f>
        <v>2.3352167823939753E-2</v>
      </c>
      <c r="K225" s="3">
        <f>'raw picomol'!K225/SUM('raw picomol'!K$2:K$374)*100</f>
        <v>2.2904357228869958E-2</v>
      </c>
      <c r="L225" s="3">
        <f>'raw picomol'!L225/SUM('raw picomol'!L$2:L$374)*100</f>
        <v>4.9534464671447377E-2</v>
      </c>
      <c r="M225" s="3">
        <f>'raw picomol'!M225/SUM('raw picomol'!M$2:M$374)*100</f>
        <v>4.8250536485934067E-2</v>
      </c>
      <c r="N225" s="3">
        <f>'raw picomol'!N225/SUM('raw picomol'!N$2:N$374)*100</f>
        <v>4.9453635312830986E-2</v>
      </c>
      <c r="O225" s="3">
        <f>'raw picomol'!O225/SUM('raw picomol'!O$2:O$374)*100</f>
        <v>4.9271904115900128E-2</v>
      </c>
      <c r="P225" s="3">
        <f>'raw picomol'!P225/SUM('raw picomol'!P$2:P$374)*100</f>
        <v>4.2285337745899702E-2</v>
      </c>
      <c r="Q225" s="3">
        <f>'raw picomol'!Q225/SUM('raw picomol'!Q$2:Q$374)*100</f>
        <v>3.5257640483209493E-2</v>
      </c>
      <c r="R225" s="3">
        <f>'raw picomol'!R225/SUM('raw picomol'!R$2:R$374)*100</f>
        <v>3.3290624420378404E-2</v>
      </c>
      <c r="S225" s="3">
        <f>'raw picomol'!S225/SUM('raw picomol'!S$2:S$374)*100</f>
        <v>3.9332429139393409E-2</v>
      </c>
    </row>
    <row r="226" spans="1:19" x14ac:dyDescent="0.2">
      <c r="A226" t="s">
        <v>225</v>
      </c>
      <c r="B226" t="s">
        <v>208</v>
      </c>
      <c r="C226" t="s">
        <v>3</v>
      </c>
      <c r="D226" t="s">
        <v>4</v>
      </c>
      <c r="E226">
        <v>30</v>
      </c>
      <c r="F226">
        <v>2</v>
      </c>
      <c r="G226">
        <v>0</v>
      </c>
      <c r="H226" s="3">
        <f>'raw picomol'!H226/SUM('raw picomol'!H$2:H$374)*100</f>
        <v>2.482838559274651E-2</v>
      </c>
      <c r="I226" s="3">
        <f>'raw picomol'!I226/SUM('raw picomol'!I$2:I$374)*100</f>
        <v>2.9030258486210037E-2</v>
      </c>
      <c r="J226" s="3">
        <f>'raw picomol'!J226/SUM('raw picomol'!J$2:J$374)*100</f>
        <v>2.4552451564648508E-2</v>
      </c>
      <c r="K226" s="3">
        <f>'raw picomol'!K226/SUM('raw picomol'!K$2:K$374)*100</f>
        <v>2.5987455633563809E-2</v>
      </c>
      <c r="L226" s="3">
        <f>'raw picomol'!L226/SUM('raw picomol'!L$2:L$374)*100</f>
        <v>4.5207179870812353E-2</v>
      </c>
      <c r="M226" s="3">
        <f>'raw picomol'!M226/SUM('raw picomol'!M$2:M$374)*100</f>
        <v>5.2809342283859563E-2</v>
      </c>
      <c r="N226" s="3">
        <f>'raw picomol'!N226/SUM('raw picomol'!N$2:N$374)*100</f>
        <v>5.1003747796508472E-2</v>
      </c>
      <c r="O226" s="3">
        <f>'raw picomol'!O226/SUM('raw picomol'!O$2:O$374)*100</f>
        <v>4.8807834123205635E-2</v>
      </c>
      <c r="P226" s="3">
        <f>'raw picomol'!P226/SUM('raw picomol'!P$2:P$374)*100</f>
        <v>4.463406511036859E-2</v>
      </c>
      <c r="Q226" s="3">
        <f>'raw picomol'!Q226/SUM('raw picomol'!Q$2:Q$374)*100</f>
        <v>3.7668425544432609E-2</v>
      </c>
      <c r="R226" s="3">
        <f>'raw picomol'!R226/SUM('raw picomol'!R$2:R$374)*100</f>
        <v>3.8696045481639164E-2</v>
      </c>
      <c r="S226" s="3">
        <f>'raw picomol'!S226/SUM('raw picomol'!S$2:S$374)*100</f>
        <v>3.7075446981081332E-2</v>
      </c>
    </row>
    <row r="227" spans="1:19" x14ac:dyDescent="0.2">
      <c r="A227" t="s">
        <v>226</v>
      </c>
      <c r="B227" t="s">
        <v>208</v>
      </c>
      <c r="C227" t="s">
        <v>3</v>
      </c>
      <c r="D227" t="s">
        <v>4</v>
      </c>
      <c r="E227">
        <v>32</v>
      </c>
      <c r="F227">
        <v>1</v>
      </c>
      <c r="G227">
        <v>0</v>
      </c>
      <c r="H227" s="3">
        <f>'raw picomol'!H227/SUM('raw picomol'!H$2:H$374)*100</f>
        <v>0</v>
      </c>
      <c r="I227" s="3">
        <f>'raw picomol'!I227/SUM('raw picomol'!I$2:I$374)*100</f>
        <v>0</v>
      </c>
      <c r="J227" s="3">
        <f>'raw picomol'!J227/SUM('raw picomol'!J$2:J$374)*100</f>
        <v>0</v>
      </c>
      <c r="K227" s="3">
        <f>'raw picomol'!K227/SUM('raw picomol'!K$2:K$374)*100</f>
        <v>0</v>
      </c>
      <c r="L227" s="3">
        <f>'raw picomol'!L227/SUM('raw picomol'!L$2:L$374)*100</f>
        <v>6.1122323687758514E-3</v>
      </c>
      <c r="M227" s="3">
        <f>'raw picomol'!M227/SUM('raw picomol'!M$2:M$374)*100</f>
        <v>6.752942765651462E-3</v>
      </c>
      <c r="N227" s="3">
        <f>'raw picomol'!N227/SUM('raw picomol'!N$2:N$374)*100</f>
        <v>0</v>
      </c>
      <c r="O227" s="3">
        <f>'raw picomol'!O227/SUM('raw picomol'!O$2:O$374)*100</f>
        <v>1.0375719488965957E-2</v>
      </c>
      <c r="P227" s="3">
        <f>'raw picomol'!P227/SUM('raw picomol'!P$2:P$374)*100</f>
        <v>3.9501995489421527E-3</v>
      </c>
      <c r="Q227" s="3">
        <f>'raw picomol'!Q227/SUM('raw picomol'!Q$2:Q$374)*100</f>
        <v>6.4615216905210783E-3</v>
      </c>
      <c r="R227" s="3">
        <f>'raw picomol'!R227/SUM('raw picomol'!R$2:R$374)*100</f>
        <v>4.3771111321227124E-3</v>
      </c>
      <c r="S227" s="3">
        <f>'raw picomol'!S227/SUM('raw picomol'!S$2:S$374)*100</f>
        <v>0</v>
      </c>
    </row>
    <row r="228" spans="1:19" x14ac:dyDescent="0.2">
      <c r="A228" t="s">
        <v>227</v>
      </c>
      <c r="B228" t="s">
        <v>208</v>
      </c>
      <c r="C228" t="s">
        <v>3</v>
      </c>
      <c r="D228" t="s">
        <v>4</v>
      </c>
      <c r="E228">
        <v>32</v>
      </c>
      <c r="F228">
        <v>2</v>
      </c>
      <c r="G228">
        <v>0</v>
      </c>
      <c r="H228" s="3">
        <f>'raw picomol'!H228/SUM('raw picomol'!H$2:H$374)*100</f>
        <v>1.1639920167599127E-2</v>
      </c>
      <c r="I228" s="3">
        <f>'raw picomol'!I228/SUM('raw picomol'!I$2:I$374)*100</f>
        <v>0</v>
      </c>
      <c r="J228" s="3">
        <f>'raw picomol'!J228/SUM('raw picomol'!J$2:J$374)*100</f>
        <v>1.4776772633984171E-2</v>
      </c>
      <c r="K228" s="3">
        <f>'raw picomol'!K228/SUM('raw picomol'!K$2:K$374)*100</f>
        <v>1.436925071236638E-2</v>
      </c>
      <c r="L228" s="3">
        <f>'raw picomol'!L228/SUM('raw picomol'!L$2:L$374)*100</f>
        <v>3.7639905465938407E-2</v>
      </c>
      <c r="M228" s="3">
        <f>'raw picomol'!M228/SUM('raw picomol'!M$2:M$374)*100</f>
        <v>3.2354605166019929E-2</v>
      </c>
      <c r="N228" s="3">
        <f>'raw picomol'!N228/SUM('raw picomol'!N$2:N$374)*100</f>
        <v>3.3620222336791121E-2</v>
      </c>
      <c r="O228" s="3">
        <f>'raw picomol'!O228/SUM('raw picomol'!O$2:O$374)*100</f>
        <v>4.3268964326060651E-2</v>
      </c>
      <c r="P228" s="3">
        <f>'raw picomol'!P228/SUM('raw picomol'!P$2:P$374)*100</f>
        <v>3.1462065520531421E-2</v>
      </c>
      <c r="Q228" s="3">
        <f>'raw picomol'!Q228/SUM('raw picomol'!Q$2:Q$374)*100</f>
        <v>3.7454151759823889E-2</v>
      </c>
      <c r="R228" s="3">
        <f>'raw picomol'!R228/SUM('raw picomol'!R$2:R$374)*100</f>
        <v>3.2593594061659563E-2</v>
      </c>
      <c r="S228" s="3">
        <f>'raw picomol'!S228/SUM('raw picomol'!S$2:S$374)*100</f>
        <v>4.9255928907534295E-2</v>
      </c>
    </row>
    <row r="229" spans="1:19" x14ac:dyDescent="0.2">
      <c r="A229" t="s">
        <v>228</v>
      </c>
      <c r="B229" t="s">
        <v>208</v>
      </c>
      <c r="C229" t="s">
        <v>3</v>
      </c>
      <c r="D229" t="s">
        <v>4</v>
      </c>
      <c r="E229">
        <v>36</v>
      </c>
      <c r="F229">
        <v>2</v>
      </c>
      <c r="G229">
        <v>0</v>
      </c>
      <c r="H229" s="3">
        <f>'raw picomol'!H229/SUM('raw picomol'!H$2:H$374)*100</f>
        <v>0</v>
      </c>
      <c r="I229" s="3">
        <f>'raw picomol'!I229/SUM('raw picomol'!I$2:I$374)*100</f>
        <v>0</v>
      </c>
      <c r="J229" s="3">
        <f>'raw picomol'!J229/SUM('raw picomol'!J$2:J$374)*100</f>
        <v>0</v>
      </c>
      <c r="K229" s="3">
        <f>'raw picomol'!K229/SUM('raw picomol'!K$2:K$374)*100</f>
        <v>0</v>
      </c>
      <c r="L229" s="3">
        <f>'raw picomol'!L229/SUM('raw picomol'!L$2:L$374)*100</f>
        <v>0</v>
      </c>
      <c r="M229" s="3">
        <f>'raw picomol'!M229/SUM('raw picomol'!M$2:M$374)*100</f>
        <v>0</v>
      </c>
      <c r="N229" s="3">
        <f>'raw picomol'!N229/SUM('raw picomol'!N$2:N$374)*100</f>
        <v>3.0467012242050679E-3</v>
      </c>
      <c r="O229" s="3">
        <f>'raw picomol'!O229/SUM('raw picomol'!O$2:O$374)*100</f>
        <v>0</v>
      </c>
      <c r="P229" s="3">
        <f>'raw picomol'!P229/SUM('raw picomol'!P$2:P$374)*100</f>
        <v>0</v>
      </c>
      <c r="Q229" s="3">
        <f>'raw picomol'!Q229/SUM('raw picomol'!Q$2:Q$374)*100</f>
        <v>0</v>
      </c>
      <c r="R229" s="3">
        <f>'raw picomol'!R229/SUM('raw picomol'!R$2:R$374)*100</f>
        <v>0</v>
      </c>
      <c r="S229" s="3">
        <f>'raw picomol'!S229/SUM('raw picomol'!S$2:S$374)*100</f>
        <v>0</v>
      </c>
    </row>
    <row r="230" spans="1:19" x14ac:dyDescent="0.2">
      <c r="A230" t="s">
        <v>229</v>
      </c>
      <c r="B230" t="s">
        <v>208</v>
      </c>
      <c r="C230" t="s">
        <v>3</v>
      </c>
      <c r="D230" t="s">
        <v>4</v>
      </c>
      <c r="E230">
        <v>30</v>
      </c>
      <c r="F230">
        <v>0</v>
      </c>
      <c r="G230">
        <v>0</v>
      </c>
      <c r="H230" s="3">
        <f>'raw picomol'!H230/SUM('raw picomol'!H$2:H$374)*100</f>
        <v>1.9337470883562492E-4</v>
      </c>
      <c r="I230" s="3">
        <f>'raw picomol'!I230/SUM('raw picomol'!I$2:I$374)*100</f>
        <v>0</v>
      </c>
      <c r="J230" s="3">
        <f>'raw picomol'!J230/SUM('raw picomol'!J$2:J$374)*100</f>
        <v>0</v>
      </c>
      <c r="K230" s="3">
        <f>'raw picomol'!K230/SUM('raw picomol'!K$2:K$374)*100</f>
        <v>0</v>
      </c>
      <c r="L230" s="3">
        <f>'raw picomol'!L230/SUM('raw picomol'!L$2:L$374)*100</f>
        <v>6.6605728479193782E-4</v>
      </c>
      <c r="M230" s="3">
        <f>'raw picomol'!M230/SUM('raw picomol'!M$2:M$374)*100</f>
        <v>8.7795728328318202E-4</v>
      </c>
      <c r="N230" s="3">
        <f>'raw picomol'!N230/SUM('raw picomol'!N$2:N$374)*100</f>
        <v>3.0859507330915448E-4</v>
      </c>
      <c r="O230" s="3">
        <f>'raw picomol'!O230/SUM('raw picomol'!O$2:O$374)*100</f>
        <v>0</v>
      </c>
      <c r="P230" s="3">
        <f>'raw picomol'!P230/SUM('raw picomol'!P$2:P$374)*100</f>
        <v>6.3764529934343919E-4</v>
      </c>
      <c r="Q230" s="3">
        <f>'raw picomol'!Q230/SUM('raw picomol'!Q$2:Q$374)*100</f>
        <v>0</v>
      </c>
      <c r="R230" s="3">
        <f>'raw picomol'!R230/SUM('raw picomol'!R$2:R$374)*100</f>
        <v>0</v>
      </c>
      <c r="S230" s="3">
        <f>'raw picomol'!S230/SUM('raw picomol'!S$2:S$374)*100</f>
        <v>0</v>
      </c>
    </row>
    <row r="231" spans="1:19" x14ac:dyDescent="0.2">
      <c r="A231" t="s">
        <v>230</v>
      </c>
      <c r="B231" t="s">
        <v>208</v>
      </c>
      <c r="C231" t="s">
        <v>3</v>
      </c>
      <c r="D231" t="s">
        <v>4</v>
      </c>
      <c r="E231">
        <v>31</v>
      </c>
      <c r="F231">
        <v>1</v>
      </c>
      <c r="G231">
        <v>0</v>
      </c>
      <c r="H231" s="3">
        <f>'raw picomol'!H231/SUM('raw picomol'!H$2:H$374)*100</f>
        <v>2.1538009321582251E-2</v>
      </c>
      <c r="I231" s="3">
        <f>'raw picomol'!I231/SUM('raw picomol'!I$2:I$374)*100</f>
        <v>2.4380396091907171E-2</v>
      </c>
      <c r="J231" s="3">
        <f>'raw picomol'!J231/SUM('raw picomol'!J$2:J$374)*100</f>
        <v>2.1379189881011406E-2</v>
      </c>
      <c r="K231" s="3">
        <f>'raw picomol'!K231/SUM('raw picomol'!K$2:K$374)*100</f>
        <v>2.2424677873679442E-2</v>
      </c>
      <c r="L231" s="3">
        <f>'raw picomol'!L231/SUM('raw picomol'!L$2:L$374)*100</f>
        <v>3.2645690655357253E-2</v>
      </c>
      <c r="M231" s="3">
        <f>'raw picomol'!M231/SUM('raw picomol'!M$2:M$374)*100</f>
        <v>3.0031495702494929E-2</v>
      </c>
      <c r="N231" s="3">
        <f>'raw picomol'!N231/SUM('raw picomol'!N$2:N$374)*100</f>
        <v>3.5517029662454583E-2</v>
      </c>
      <c r="O231" s="3">
        <f>'raw picomol'!O231/SUM('raw picomol'!O$2:O$374)*100</f>
        <v>3.5095270797241007E-2</v>
      </c>
      <c r="P231" s="3">
        <f>'raw picomol'!P231/SUM('raw picomol'!P$2:P$374)*100</f>
        <v>3.1022628717738251E-2</v>
      </c>
      <c r="Q231" s="3">
        <f>'raw picomol'!Q231/SUM('raw picomol'!Q$2:Q$374)*100</f>
        <v>2.7954073727648646E-2</v>
      </c>
      <c r="R231" s="3">
        <f>'raw picomol'!R231/SUM('raw picomol'!R$2:R$374)*100</f>
        <v>2.6561893572813886E-2</v>
      </c>
      <c r="S231" s="3">
        <f>'raw picomol'!S231/SUM('raw picomol'!S$2:S$374)*100</f>
        <v>2.6185230807891018E-2</v>
      </c>
    </row>
    <row r="232" spans="1:19" x14ac:dyDescent="0.2">
      <c r="A232" t="s">
        <v>231</v>
      </c>
      <c r="B232" t="s">
        <v>208</v>
      </c>
      <c r="C232" t="s">
        <v>3</v>
      </c>
      <c r="D232" t="s">
        <v>4</v>
      </c>
      <c r="E232">
        <v>33</v>
      </c>
      <c r="F232">
        <v>1</v>
      </c>
      <c r="G232">
        <v>0</v>
      </c>
      <c r="H232" s="3">
        <f>'raw picomol'!H232/SUM('raw picomol'!H$2:H$374)*100</f>
        <v>1.6026795208196758E-2</v>
      </c>
      <c r="I232" s="3">
        <f>'raw picomol'!I232/SUM('raw picomol'!I$2:I$374)*100</f>
        <v>3.3750147079659031E-2</v>
      </c>
      <c r="J232" s="3">
        <f>'raw picomol'!J232/SUM('raw picomol'!J$2:J$374)*100</f>
        <v>2.830398276494852E-2</v>
      </c>
      <c r="K232" s="3">
        <f>'raw picomol'!K232/SUM('raw picomol'!K$2:K$374)*100</f>
        <v>2.7799676446071422E-2</v>
      </c>
      <c r="L232" s="3">
        <f>'raw picomol'!L232/SUM('raw picomol'!L$2:L$374)*100</f>
        <v>2.479030721433623E-2</v>
      </c>
      <c r="M232" s="3">
        <f>'raw picomol'!M232/SUM('raw picomol'!M$2:M$374)*100</f>
        <v>4.6073973728963907E-2</v>
      </c>
      <c r="N232" s="3">
        <f>'raw picomol'!N232/SUM('raw picomol'!N$2:N$374)*100</f>
        <v>2.7892138991926749E-2</v>
      </c>
      <c r="O232" s="3">
        <f>'raw picomol'!O232/SUM('raw picomol'!O$2:O$374)*100</f>
        <v>2.5119757410514976E-2</v>
      </c>
      <c r="P232" s="3">
        <f>'raw picomol'!P232/SUM('raw picomol'!P$2:P$374)*100</f>
        <v>4.8556603998383997E-2</v>
      </c>
      <c r="Q232" s="3">
        <f>'raw picomol'!Q232/SUM('raw picomol'!Q$2:Q$374)*100</f>
        <v>2.2560037712054413E-2</v>
      </c>
      <c r="R232" s="3">
        <f>'raw picomol'!R232/SUM('raw picomol'!R$2:R$374)*100</f>
        <v>2.3145042181122157E-2</v>
      </c>
      <c r="S232" s="3">
        <f>'raw picomol'!S232/SUM('raw picomol'!S$2:S$374)*100</f>
        <v>2.523195878670885E-2</v>
      </c>
    </row>
    <row r="233" spans="1:19" x14ac:dyDescent="0.2">
      <c r="A233" t="s">
        <v>232</v>
      </c>
      <c r="B233" t="s">
        <v>208</v>
      </c>
      <c r="C233" t="s">
        <v>3</v>
      </c>
      <c r="D233" t="s">
        <v>4</v>
      </c>
      <c r="E233">
        <v>31</v>
      </c>
      <c r="F233">
        <v>1</v>
      </c>
      <c r="G233">
        <v>0</v>
      </c>
      <c r="H233" s="3">
        <f>'raw picomol'!H233/SUM('raw picomol'!H$2:H$374)*100</f>
        <v>1.7514040530963584E-2</v>
      </c>
      <c r="I233" s="3">
        <f>'raw picomol'!I233/SUM('raw picomol'!I$2:I$374)*100</f>
        <v>1.9038663889861231E-2</v>
      </c>
      <c r="J233" s="3">
        <f>'raw picomol'!J233/SUM('raw picomol'!J$2:J$374)*100</f>
        <v>2.014593001918449E-2</v>
      </c>
      <c r="K233" s="3">
        <f>'raw picomol'!K233/SUM('raw picomol'!K$2:K$374)*100</f>
        <v>1.4319734659154416E-2</v>
      </c>
      <c r="L233" s="3">
        <f>'raw picomol'!L233/SUM('raw picomol'!L$2:L$374)*100</f>
        <v>4.8038414033384706E-2</v>
      </c>
      <c r="M233" s="3">
        <f>'raw picomol'!M233/SUM('raw picomol'!M$2:M$374)*100</f>
        <v>3.7646746649611269E-2</v>
      </c>
      <c r="N233" s="3">
        <f>'raw picomol'!N233/SUM('raw picomol'!N$2:N$374)*100</f>
        <v>4.4699599381165155E-2</v>
      </c>
      <c r="O233" s="3">
        <f>'raw picomol'!O233/SUM('raw picomol'!O$2:O$374)*100</f>
        <v>3.8541510323762934E-2</v>
      </c>
      <c r="P233" s="3">
        <f>'raw picomol'!P233/SUM('raw picomol'!P$2:P$374)*100</f>
        <v>3.7416617769368228E-2</v>
      </c>
      <c r="Q233" s="3">
        <f>'raw picomol'!Q233/SUM('raw picomol'!Q$2:Q$374)*100</f>
        <v>4.1781834940610933E-2</v>
      </c>
      <c r="R233" s="3">
        <f>'raw picomol'!R233/SUM('raw picomol'!R$2:R$374)*100</f>
        <v>4.3039856957665171E-2</v>
      </c>
      <c r="S233" s="3">
        <f>'raw picomol'!S233/SUM('raw picomol'!S$2:S$374)*100</f>
        <v>2.8890229237729246E-2</v>
      </c>
    </row>
    <row r="234" spans="1:19" x14ac:dyDescent="0.2">
      <c r="A234" t="s">
        <v>233</v>
      </c>
      <c r="B234" t="s">
        <v>208</v>
      </c>
      <c r="C234" t="s">
        <v>3</v>
      </c>
      <c r="D234" t="s">
        <v>4</v>
      </c>
      <c r="E234">
        <v>31</v>
      </c>
      <c r="F234">
        <v>2</v>
      </c>
      <c r="G234">
        <v>0</v>
      </c>
      <c r="H234" s="3">
        <f>'raw picomol'!H234/SUM('raw picomol'!H$2:H$374)*100</f>
        <v>9.5001211662756636E-3</v>
      </c>
      <c r="I234" s="3">
        <f>'raw picomol'!I234/SUM('raw picomol'!I$2:I$374)*100</f>
        <v>1.05970499757685E-2</v>
      </c>
      <c r="J234" s="3">
        <f>'raw picomol'!J234/SUM('raw picomol'!J$2:J$374)*100</f>
        <v>7.9219746693290297E-3</v>
      </c>
      <c r="K234" s="3">
        <f>'raw picomol'!K234/SUM('raw picomol'!K$2:K$374)*100</f>
        <v>9.1084893366934361E-3</v>
      </c>
      <c r="L234" s="3">
        <f>'raw picomol'!L234/SUM('raw picomol'!L$2:L$374)*100</f>
        <v>0</v>
      </c>
      <c r="M234" s="3">
        <f>'raw picomol'!M234/SUM('raw picomol'!M$2:M$374)*100</f>
        <v>9.2390076020416132E-3</v>
      </c>
      <c r="N234" s="3">
        <f>'raw picomol'!N234/SUM('raw picomol'!N$2:N$374)*100</f>
        <v>9.0268217793352326E-3</v>
      </c>
      <c r="O234" s="3">
        <f>'raw picomol'!O234/SUM('raw picomol'!O$2:O$374)*100</f>
        <v>1.3726575778315594E-2</v>
      </c>
      <c r="P234" s="3">
        <f>'raw picomol'!P234/SUM('raw picomol'!P$2:P$374)*100</f>
        <v>1.1899831013892909E-2</v>
      </c>
      <c r="Q234" s="3">
        <f>'raw picomol'!Q234/SUM('raw picomol'!Q$2:Q$374)*100</f>
        <v>0</v>
      </c>
      <c r="R234" s="3">
        <f>'raw picomol'!R234/SUM('raw picomol'!R$2:R$374)*100</f>
        <v>0</v>
      </c>
      <c r="S234" s="3">
        <f>'raw picomol'!S234/SUM('raw picomol'!S$2:S$374)*100</f>
        <v>0</v>
      </c>
    </row>
    <row r="235" spans="1:19" x14ac:dyDescent="0.2">
      <c r="A235" t="s">
        <v>234</v>
      </c>
      <c r="B235" t="s">
        <v>208</v>
      </c>
      <c r="C235" t="s">
        <v>3</v>
      </c>
      <c r="D235" t="s">
        <v>4</v>
      </c>
      <c r="E235">
        <v>33</v>
      </c>
      <c r="F235">
        <v>1</v>
      </c>
      <c r="G235">
        <v>0</v>
      </c>
      <c r="H235" s="3">
        <f>'raw picomol'!H235/SUM('raw picomol'!H$2:H$374)*100</f>
        <v>0</v>
      </c>
      <c r="I235" s="3">
        <f>'raw picomol'!I235/SUM('raw picomol'!I$2:I$374)*100</f>
        <v>2.7638855772569148E-3</v>
      </c>
      <c r="J235" s="3">
        <f>'raw picomol'!J235/SUM('raw picomol'!J$2:J$374)*100</f>
        <v>2.0249499661047911E-3</v>
      </c>
      <c r="K235" s="3">
        <f>'raw picomol'!K235/SUM('raw picomol'!K$2:K$374)*100</f>
        <v>3.2780174741708712E-3</v>
      </c>
      <c r="L235" s="3">
        <f>'raw picomol'!L235/SUM('raw picomol'!L$2:L$374)*100</f>
        <v>0</v>
      </c>
      <c r="M235" s="3">
        <f>'raw picomol'!M235/SUM('raw picomol'!M$2:M$374)*100</f>
        <v>0</v>
      </c>
      <c r="N235" s="3">
        <f>'raw picomol'!N235/SUM('raw picomol'!N$2:N$374)*100</f>
        <v>0</v>
      </c>
      <c r="O235" s="3">
        <f>'raw picomol'!O235/SUM('raw picomol'!O$2:O$374)*100</f>
        <v>0</v>
      </c>
      <c r="P235" s="3">
        <f>'raw picomol'!P235/SUM('raw picomol'!P$2:P$374)*100</f>
        <v>0</v>
      </c>
      <c r="Q235" s="3">
        <f>'raw picomol'!Q235/SUM('raw picomol'!Q$2:Q$374)*100</f>
        <v>0</v>
      </c>
      <c r="R235" s="3">
        <f>'raw picomol'!R235/SUM('raw picomol'!R$2:R$374)*100</f>
        <v>0</v>
      </c>
      <c r="S235" s="3">
        <f>'raw picomol'!S235/SUM('raw picomol'!S$2:S$374)*100</f>
        <v>0</v>
      </c>
    </row>
    <row r="236" spans="1:19" x14ac:dyDescent="0.2">
      <c r="A236" t="s">
        <v>235</v>
      </c>
      <c r="B236" t="s">
        <v>208</v>
      </c>
      <c r="C236" t="s">
        <v>3</v>
      </c>
      <c r="D236" t="s">
        <v>4</v>
      </c>
      <c r="E236">
        <v>33</v>
      </c>
      <c r="F236">
        <v>2</v>
      </c>
      <c r="G236">
        <v>0</v>
      </c>
      <c r="H236" s="3">
        <f>'raw picomol'!H236/SUM('raw picomol'!H$2:H$374)*100</f>
        <v>0</v>
      </c>
      <c r="I236" s="3">
        <f>'raw picomol'!I236/SUM('raw picomol'!I$2:I$374)*100</f>
        <v>0</v>
      </c>
      <c r="J236" s="3">
        <f>'raw picomol'!J236/SUM('raw picomol'!J$2:J$374)*100</f>
        <v>0</v>
      </c>
      <c r="K236" s="3">
        <f>'raw picomol'!K236/SUM('raw picomol'!K$2:K$374)*100</f>
        <v>0</v>
      </c>
      <c r="L236" s="3">
        <f>'raw picomol'!L236/SUM('raw picomol'!L$2:L$374)*100</f>
        <v>3.3685512589910836E-2</v>
      </c>
      <c r="M236" s="3">
        <f>'raw picomol'!M236/SUM('raw picomol'!M$2:M$374)*100</f>
        <v>3.3211497577161658E-2</v>
      </c>
      <c r="N236" s="3">
        <f>'raw picomol'!N236/SUM('raw picomol'!N$2:N$374)*100</f>
        <v>3.0647931867504415E-2</v>
      </c>
      <c r="O236" s="3">
        <f>'raw picomol'!O236/SUM('raw picomol'!O$2:O$374)*100</f>
        <v>0</v>
      </c>
      <c r="P236" s="3">
        <f>'raw picomol'!P236/SUM('raw picomol'!P$2:P$374)*100</f>
        <v>3.091877058709868E-2</v>
      </c>
      <c r="Q236" s="3">
        <f>'raw picomol'!Q236/SUM('raw picomol'!Q$2:Q$374)*100</f>
        <v>4.2328038717944085E-2</v>
      </c>
      <c r="R236" s="3">
        <f>'raw picomol'!R236/SUM('raw picomol'!R$2:R$374)*100</f>
        <v>0</v>
      </c>
      <c r="S236" s="3">
        <f>'raw picomol'!S236/SUM('raw picomol'!S$2:S$374)*100</f>
        <v>4.0880890057556553E-2</v>
      </c>
    </row>
    <row r="237" spans="1:19" x14ac:dyDescent="0.2">
      <c r="A237" t="s">
        <v>236</v>
      </c>
      <c r="B237" t="s">
        <v>208</v>
      </c>
      <c r="C237" t="s">
        <v>3</v>
      </c>
      <c r="D237" t="s">
        <v>4</v>
      </c>
      <c r="E237">
        <v>32</v>
      </c>
      <c r="F237">
        <v>1</v>
      </c>
      <c r="G237">
        <v>0</v>
      </c>
      <c r="H237" s="3">
        <f>'raw picomol'!H237/SUM('raw picomol'!H$2:H$374)*100</f>
        <v>2.0376601277513569</v>
      </c>
      <c r="I237" s="3">
        <f>'raw picomol'!I237/SUM('raw picomol'!I$2:I$374)*100</f>
        <v>2.1501817517711816</v>
      </c>
      <c r="J237" s="3">
        <f>'raw picomol'!J237/SUM('raw picomol'!J$2:J$374)*100</f>
        <v>2.0280757212073675</v>
      </c>
      <c r="K237" s="3">
        <f>'raw picomol'!K237/SUM('raw picomol'!K$2:K$374)*100</f>
        <v>1.9677396752432852</v>
      </c>
      <c r="L237" s="3">
        <f>'raw picomol'!L237/SUM('raw picomol'!L$2:L$374)*100</f>
        <v>3.0820261529311841</v>
      </c>
      <c r="M237" s="3">
        <f>'raw picomol'!M237/SUM('raw picomol'!M$2:M$374)*100</f>
        <v>3.031294254118722</v>
      </c>
      <c r="N237" s="3">
        <f>'raw picomol'!N237/SUM('raw picomol'!N$2:N$374)*100</f>
        <v>3.0699784897871099</v>
      </c>
      <c r="O237" s="3">
        <f>'raw picomol'!O237/SUM('raw picomol'!O$2:O$374)*100</f>
        <v>2.9764529850940873</v>
      </c>
      <c r="P237" s="3">
        <f>'raw picomol'!P237/SUM('raw picomol'!P$2:P$374)*100</f>
        <v>3.0680428781924847</v>
      </c>
      <c r="Q237" s="3">
        <f>'raw picomol'!Q237/SUM('raw picomol'!Q$2:Q$374)*100</f>
        <v>2.5197357710337638</v>
      </c>
      <c r="R237" s="3">
        <f>'raw picomol'!R237/SUM('raw picomol'!R$2:R$374)*100</f>
        <v>2.3712207547257274</v>
      </c>
      <c r="S237" s="3">
        <f>'raw picomol'!S237/SUM('raw picomol'!S$2:S$374)*100</f>
        <v>2.622069381018056</v>
      </c>
    </row>
    <row r="238" spans="1:19" x14ac:dyDescent="0.2">
      <c r="A238" t="s">
        <v>237</v>
      </c>
      <c r="B238" t="s">
        <v>208</v>
      </c>
      <c r="C238" t="s">
        <v>3</v>
      </c>
      <c r="D238" t="s">
        <v>4</v>
      </c>
      <c r="E238">
        <v>33</v>
      </c>
      <c r="F238">
        <v>1</v>
      </c>
      <c r="G238">
        <v>0</v>
      </c>
      <c r="H238" s="3">
        <f>'raw picomol'!H238/SUM('raw picomol'!H$2:H$374)*100</f>
        <v>1.7801122676496178E-2</v>
      </c>
      <c r="I238" s="3">
        <f>'raw picomol'!I238/SUM('raw picomol'!I$2:I$374)*100</f>
        <v>3.4527455307520126E-2</v>
      </c>
      <c r="J238" s="3">
        <f>'raw picomol'!J238/SUM('raw picomol'!J$2:J$374)*100</f>
        <v>2.8993746372779558E-2</v>
      </c>
      <c r="K238" s="3">
        <f>'raw picomol'!K238/SUM('raw picomol'!K$2:K$374)*100</f>
        <v>2.9140673268293608E-2</v>
      </c>
      <c r="L238" s="3">
        <f>'raw picomol'!L238/SUM('raw picomol'!L$2:L$374)*100</f>
        <v>3.0015141918668355E-2</v>
      </c>
      <c r="M238" s="3">
        <f>'raw picomol'!M238/SUM('raw picomol'!M$2:M$374)*100</f>
        <v>5.5890591084217657E-2</v>
      </c>
      <c r="N238" s="3">
        <f>'raw picomol'!N238/SUM('raw picomol'!N$2:N$374)*100</f>
        <v>2.9040481338668007E-2</v>
      </c>
      <c r="O238" s="3">
        <f>'raw picomol'!O238/SUM('raw picomol'!O$2:O$374)*100</f>
        <v>3.1995264285298627E-2</v>
      </c>
      <c r="P238" s="3">
        <f>'raw picomol'!P238/SUM('raw picomol'!P$2:P$374)*100</f>
        <v>6.3724154656033372E-2</v>
      </c>
      <c r="Q238" s="3">
        <f>'raw picomol'!Q238/SUM('raw picomol'!Q$2:Q$374)*100</f>
        <v>2.4908030030248184E-2</v>
      </c>
      <c r="R238" s="3">
        <f>'raw picomol'!R238/SUM('raw picomol'!R$2:R$374)*100</f>
        <v>2.4030482475861346E-2</v>
      </c>
      <c r="S238" s="3">
        <f>'raw picomol'!S238/SUM('raw picomol'!S$2:S$374)*100</f>
        <v>3.0425245772024871E-2</v>
      </c>
    </row>
    <row r="239" spans="1:19" x14ac:dyDescent="0.2">
      <c r="A239" t="s">
        <v>238</v>
      </c>
      <c r="B239" t="s">
        <v>208</v>
      </c>
      <c r="C239" t="s">
        <v>3</v>
      </c>
      <c r="D239" t="s">
        <v>4</v>
      </c>
      <c r="E239">
        <v>34</v>
      </c>
      <c r="F239">
        <v>1</v>
      </c>
      <c r="G239">
        <v>0</v>
      </c>
      <c r="H239" s="3">
        <f>'raw picomol'!H239/SUM('raw picomol'!H$2:H$374)*100</f>
        <v>2.2848414820322898</v>
      </c>
      <c r="I239" s="3">
        <f>'raw picomol'!I239/SUM('raw picomol'!I$2:I$374)*100</f>
        <v>2.415250473936589</v>
      </c>
      <c r="J239" s="3">
        <f>'raw picomol'!J239/SUM('raw picomol'!J$2:J$374)*100</f>
        <v>2.3023961995979456</v>
      </c>
      <c r="K239" s="3">
        <f>'raw picomol'!K239/SUM('raw picomol'!K$2:K$374)*100</f>
        <v>2.2143848375659414</v>
      </c>
      <c r="L239" s="3">
        <f>'raw picomol'!L239/SUM('raw picomol'!L$2:L$374)*100</f>
        <v>3.4454765917025112</v>
      </c>
      <c r="M239" s="3">
        <f>'raw picomol'!M239/SUM('raw picomol'!M$2:M$374)*100</f>
        <v>3.3607279332043509</v>
      </c>
      <c r="N239" s="3">
        <f>'raw picomol'!N239/SUM('raw picomol'!N$2:N$374)*100</f>
        <v>3.4882299487811115</v>
      </c>
      <c r="O239" s="3">
        <f>'raw picomol'!O239/SUM('raw picomol'!O$2:O$374)*100</f>
        <v>3.271231881551937</v>
      </c>
      <c r="P239" s="3">
        <f>'raw picomol'!P239/SUM('raw picomol'!P$2:P$374)*100</f>
        <v>3.405957693745326</v>
      </c>
      <c r="Q239" s="3">
        <f>'raw picomol'!Q239/SUM('raw picomol'!Q$2:Q$374)*100</f>
        <v>3.1561452521937117</v>
      </c>
      <c r="R239" s="3">
        <f>'raw picomol'!R239/SUM('raw picomol'!R$2:R$374)*100</f>
        <v>2.982512639924924</v>
      </c>
      <c r="S239" s="3">
        <f>'raw picomol'!S239/SUM('raw picomol'!S$2:S$374)*100</f>
        <v>3.094441350265595</v>
      </c>
    </row>
    <row r="240" spans="1:19" x14ac:dyDescent="0.2">
      <c r="A240" t="s">
        <v>239</v>
      </c>
      <c r="B240" t="s">
        <v>208</v>
      </c>
      <c r="C240" t="s">
        <v>3</v>
      </c>
      <c r="D240" t="s">
        <v>4</v>
      </c>
      <c r="E240">
        <v>36</v>
      </c>
      <c r="F240">
        <v>1</v>
      </c>
      <c r="G240">
        <v>0</v>
      </c>
      <c r="H240" s="3">
        <f>'raw picomol'!H240/SUM('raw picomol'!H$2:H$374)*100</f>
        <v>1.6715215981798981E-2</v>
      </c>
      <c r="I240" s="3">
        <f>'raw picomol'!I240/SUM('raw picomol'!I$2:I$374)*100</f>
        <v>1.8837587083007142E-2</v>
      </c>
      <c r="J240" s="3">
        <f>'raw picomol'!J240/SUM('raw picomol'!J$2:J$374)*100</f>
        <v>1.4747832949836748E-2</v>
      </c>
      <c r="K240" s="3">
        <f>'raw picomol'!K240/SUM('raw picomol'!K$2:K$374)*100</f>
        <v>1.5664637345052711E-2</v>
      </c>
      <c r="L240" s="3">
        <f>'raw picomol'!L240/SUM('raw picomol'!L$2:L$374)*100</f>
        <v>0</v>
      </c>
      <c r="M240" s="3">
        <f>'raw picomol'!M240/SUM('raw picomol'!M$2:M$374)*100</f>
        <v>2.2860572292766043E-2</v>
      </c>
      <c r="N240" s="3">
        <f>'raw picomol'!N240/SUM('raw picomol'!N$2:N$374)*100</f>
        <v>1.953467899349148E-2</v>
      </c>
      <c r="O240" s="3">
        <f>'raw picomol'!O240/SUM('raw picomol'!O$2:O$374)*100</f>
        <v>0</v>
      </c>
      <c r="P240" s="3">
        <f>'raw picomol'!P240/SUM('raw picomol'!P$2:P$374)*100</f>
        <v>2.4231656356974982E-2</v>
      </c>
      <c r="Q240" s="3">
        <f>'raw picomol'!Q240/SUM('raw picomol'!Q$2:Q$374)*100</f>
        <v>0</v>
      </c>
      <c r="R240" s="3">
        <f>'raw picomol'!R240/SUM('raw picomol'!R$2:R$374)*100</f>
        <v>0</v>
      </c>
      <c r="S240" s="3">
        <f>'raw picomol'!S240/SUM('raw picomol'!S$2:S$374)*100</f>
        <v>0.14377923644266616</v>
      </c>
    </row>
    <row r="241" spans="1:19" x14ac:dyDescent="0.2">
      <c r="A241" t="s">
        <v>240</v>
      </c>
      <c r="B241" t="s">
        <v>208</v>
      </c>
      <c r="C241" t="s">
        <v>3</v>
      </c>
      <c r="D241" t="s">
        <v>4</v>
      </c>
      <c r="E241">
        <v>32</v>
      </c>
      <c r="F241">
        <v>2</v>
      </c>
      <c r="G241">
        <v>0</v>
      </c>
      <c r="H241" s="3">
        <f>'raw picomol'!H241/SUM('raw picomol'!H$2:H$374)*100</f>
        <v>3.2111358754127193</v>
      </c>
      <c r="I241" s="3">
        <f>'raw picomol'!I241/SUM('raw picomol'!I$2:I$374)*100</f>
        <v>3.4449768792745292</v>
      </c>
      <c r="J241" s="3">
        <f>'raw picomol'!J241/SUM('raw picomol'!J$2:J$374)*100</f>
        <v>3.2184507080412144</v>
      </c>
      <c r="K241" s="3">
        <f>'raw picomol'!K241/SUM('raw picomol'!K$2:K$374)*100</f>
        <v>3.2452171810977308</v>
      </c>
      <c r="L241" s="3">
        <f>'raw picomol'!L241/SUM('raw picomol'!L$2:L$374)*100</f>
        <v>6.2505766371781997</v>
      </c>
      <c r="M241" s="3">
        <f>'raw picomol'!M241/SUM('raw picomol'!M$2:M$374)*100</f>
        <v>5.9585092581869388</v>
      </c>
      <c r="N241" s="3">
        <f>'raw picomol'!N241/SUM('raw picomol'!N$2:N$374)*100</f>
        <v>6.1881577551381248</v>
      </c>
      <c r="O241" s="3">
        <f>'raw picomol'!O241/SUM('raw picomol'!O$2:O$374)*100</f>
        <v>6.5627334459925741</v>
      </c>
      <c r="P241" s="3">
        <f>'raw picomol'!P241/SUM('raw picomol'!P$2:P$374)*100</f>
        <v>5.773863427265038</v>
      </c>
      <c r="Q241" s="3">
        <f>'raw picomol'!Q241/SUM('raw picomol'!Q$2:Q$374)*100</f>
        <v>5.6358217708651921</v>
      </c>
      <c r="R241" s="3">
        <f>'raw picomol'!R241/SUM('raw picomol'!R$2:R$374)*100</f>
        <v>5.4439165569661903</v>
      </c>
      <c r="S241" s="3">
        <f>'raw picomol'!S241/SUM('raw picomol'!S$2:S$374)*100</f>
        <v>6.0120881574881633</v>
      </c>
    </row>
    <row r="242" spans="1:19" x14ac:dyDescent="0.2">
      <c r="A242" t="s">
        <v>241</v>
      </c>
      <c r="B242" t="s">
        <v>208</v>
      </c>
      <c r="C242" t="s">
        <v>3</v>
      </c>
      <c r="D242" t="s">
        <v>4</v>
      </c>
      <c r="E242">
        <v>33</v>
      </c>
      <c r="F242">
        <v>1</v>
      </c>
      <c r="G242">
        <v>0</v>
      </c>
      <c r="H242" s="3">
        <f>'raw picomol'!H242/SUM('raw picomol'!H$2:H$374)*100</f>
        <v>2.9982391215698217E-2</v>
      </c>
      <c r="I242" s="3">
        <f>'raw picomol'!I242/SUM('raw picomol'!I$2:I$374)*100</f>
        <v>0</v>
      </c>
      <c r="J242" s="3">
        <f>'raw picomol'!J242/SUM('raw picomol'!J$2:J$374)*100</f>
        <v>0</v>
      </c>
      <c r="K242" s="3">
        <f>'raw picomol'!K242/SUM('raw picomol'!K$2:K$374)*100</f>
        <v>0</v>
      </c>
      <c r="L242" s="3">
        <f>'raw picomol'!L242/SUM('raw picomol'!L$2:L$374)*100</f>
        <v>5.5558485536029024E-2</v>
      </c>
      <c r="M242" s="3">
        <f>'raw picomol'!M242/SUM('raw picomol'!M$2:M$374)*100</f>
        <v>0</v>
      </c>
      <c r="N242" s="3">
        <f>'raw picomol'!N242/SUM('raw picomol'!N$2:N$374)*100</f>
        <v>5.2105533437318718E-2</v>
      </c>
      <c r="O242" s="3">
        <f>'raw picomol'!O242/SUM('raw picomol'!O$2:O$374)*100</f>
        <v>5.9407248482433991E-2</v>
      </c>
      <c r="P242" s="3">
        <f>'raw picomol'!P242/SUM('raw picomol'!P$2:P$374)*100</f>
        <v>0</v>
      </c>
      <c r="Q242" s="3">
        <f>'raw picomol'!Q242/SUM('raw picomol'!Q$2:Q$374)*100</f>
        <v>5.0792595976900307E-2</v>
      </c>
      <c r="R242" s="3">
        <f>'raw picomol'!R242/SUM('raw picomol'!R$2:R$374)*100</f>
        <v>4.3289513323588484E-2</v>
      </c>
      <c r="S242" s="3">
        <f>'raw picomol'!S242/SUM('raw picomol'!S$2:S$374)*100</f>
        <v>4.6609103823838142E-2</v>
      </c>
    </row>
    <row r="243" spans="1:19" x14ac:dyDescent="0.2">
      <c r="A243" t="s">
        <v>242</v>
      </c>
      <c r="B243" t="s">
        <v>208</v>
      </c>
      <c r="C243" t="s">
        <v>3</v>
      </c>
      <c r="D243" t="s">
        <v>4</v>
      </c>
      <c r="E243">
        <v>33</v>
      </c>
      <c r="F243">
        <v>2</v>
      </c>
      <c r="G243">
        <v>0</v>
      </c>
      <c r="H243" s="3">
        <f>'raw picomol'!H243/SUM('raw picomol'!H$2:H$374)*100</f>
        <v>0</v>
      </c>
      <c r="I243" s="3">
        <f>'raw picomol'!I243/SUM('raw picomol'!I$2:I$374)*100</f>
        <v>0</v>
      </c>
      <c r="J243" s="3">
        <f>'raw picomol'!J243/SUM('raw picomol'!J$2:J$374)*100</f>
        <v>0</v>
      </c>
      <c r="K243" s="3">
        <f>'raw picomol'!K243/SUM('raw picomol'!K$2:K$374)*100</f>
        <v>0</v>
      </c>
      <c r="L243" s="3">
        <f>'raw picomol'!L243/SUM('raw picomol'!L$2:L$374)*100</f>
        <v>0.19297249366520611</v>
      </c>
      <c r="M243" s="3">
        <f>'raw picomol'!M243/SUM('raw picomol'!M$2:M$374)*100</f>
        <v>0.19321841618606975</v>
      </c>
      <c r="N243" s="3">
        <f>'raw picomol'!N243/SUM('raw picomol'!N$2:N$374)*100</f>
        <v>0.19685695799666936</v>
      </c>
      <c r="O243" s="3">
        <f>'raw picomol'!O243/SUM('raw picomol'!O$2:O$374)*100</f>
        <v>0.2984706227037433</v>
      </c>
      <c r="P243" s="3">
        <f>'raw picomol'!P243/SUM('raw picomol'!P$2:P$374)*100</f>
        <v>0.2057496134777253</v>
      </c>
      <c r="Q243" s="3">
        <f>'raw picomol'!Q243/SUM('raw picomol'!Q$2:Q$374)*100</f>
        <v>0.20012579198189204</v>
      </c>
      <c r="R243" s="3">
        <f>'raw picomol'!R243/SUM('raw picomol'!R$2:R$374)*100</f>
        <v>0.24317226077623694</v>
      </c>
      <c r="S243" s="3">
        <f>'raw picomol'!S243/SUM('raw picomol'!S$2:S$374)*100</f>
        <v>0.17298699185622227</v>
      </c>
    </row>
    <row r="244" spans="1:19" x14ac:dyDescent="0.2">
      <c r="A244" t="s">
        <v>243</v>
      </c>
      <c r="B244" t="s">
        <v>208</v>
      </c>
      <c r="C244" t="s">
        <v>3</v>
      </c>
      <c r="D244" t="s">
        <v>4</v>
      </c>
      <c r="E244">
        <v>34</v>
      </c>
      <c r="F244">
        <v>2</v>
      </c>
      <c r="G244">
        <v>0</v>
      </c>
      <c r="H244" s="3">
        <f>'raw picomol'!H244/SUM('raw picomol'!H$2:H$374)*100</f>
        <v>3.9183716094275485</v>
      </c>
      <c r="I244" s="3">
        <f>'raw picomol'!I244/SUM('raw picomol'!I$2:I$374)*100</f>
        <v>4.1998968935371161</v>
      </c>
      <c r="J244" s="3">
        <f>'raw picomol'!J244/SUM('raw picomol'!J$2:J$374)*100</f>
        <v>3.9885734431759823</v>
      </c>
      <c r="K244" s="3">
        <f>'raw picomol'!K244/SUM('raw picomol'!K$2:K$374)*100</f>
        <v>4.0673271075144761</v>
      </c>
      <c r="L244" s="3">
        <f>'raw picomol'!L244/SUM('raw picomol'!L$2:L$374)*100</f>
        <v>8.3530370468560875</v>
      </c>
      <c r="M244" s="3">
        <f>'raw picomol'!M244/SUM('raw picomol'!M$2:M$374)*100</f>
        <v>7.9493869282792327</v>
      </c>
      <c r="N244" s="3">
        <f>'raw picomol'!N244/SUM('raw picomol'!N$2:N$374)*100</f>
        <v>8.4594064832440967</v>
      </c>
      <c r="O244" s="3">
        <f>'raw picomol'!O244/SUM('raw picomol'!O$2:O$374)*100</f>
        <v>8.8920540149749314</v>
      </c>
      <c r="P244" s="3">
        <f>'raw picomol'!P244/SUM('raw picomol'!P$2:P$374)*100</f>
        <v>7.7241889948810458</v>
      </c>
      <c r="Q244" s="3">
        <f>'raw picomol'!Q244/SUM('raw picomol'!Q$2:Q$374)*100</f>
        <v>8.1702928027024022</v>
      </c>
      <c r="R244" s="3">
        <f>'raw picomol'!R244/SUM('raw picomol'!R$2:R$374)*100</f>
        <v>7.833466905524654</v>
      </c>
      <c r="S244" s="3">
        <f>'raw picomol'!S244/SUM('raw picomol'!S$2:S$374)*100</f>
        <v>8.3197140775649476</v>
      </c>
    </row>
    <row r="245" spans="1:19" x14ac:dyDescent="0.2">
      <c r="A245" t="s">
        <v>244</v>
      </c>
      <c r="B245" t="s">
        <v>208</v>
      </c>
      <c r="C245" t="s">
        <v>3</v>
      </c>
      <c r="D245" t="s">
        <v>4</v>
      </c>
      <c r="E245">
        <v>36</v>
      </c>
      <c r="F245">
        <v>1</v>
      </c>
      <c r="G245">
        <v>0</v>
      </c>
      <c r="H245" s="3">
        <f>'raw picomol'!H245/SUM('raw picomol'!H$2:H$374)*100</f>
        <v>0</v>
      </c>
      <c r="I245" s="3">
        <f>'raw picomol'!I245/SUM('raw picomol'!I$2:I$374)*100</f>
        <v>0</v>
      </c>
      <c r="J245" s="3">
        <f>'raw picomol'!J245/SUM('raw picomol'!J$2:J$374)*100</f>
        <v>1.3130130992599401E-2</v>
      </c>
      <c r="K245" s="3">
        <f>'raw picomol'!K245/SUM('raw picomol'!K$2:K$374)*100</f>
        <v>0</v>
      </c>
      <c r="L245" s="3">
        <f>'raw picomol'!L245/SUM('raw picomol'!L$2:L$374)*100</f>
        <v>0</v>
      </c>
      <c r="M245" s="3">
        <f>'raw picomol'!M245/SUM('raw picomol'!M$2:M$374)*100</f>
        <v>0</v>
      </c>
      <c r="N245" s="3">
        <f>'raw picomol'!N245/SUM('raw picomol'!N$2:N$374)*100</f>
        <v>0</v>
      </c>
      <c r="O245" s="3">
        <f>'raw picomol'!O245/SUM('raw picomol'!O$2:O$374)*100</f>
        <v>0</v>
      </c>
      <c r="P245" s="3">
        <f>'raw picomol'!P245/SUM('raw picomol'!P$2:P$374)*100</f>
        <v>0</v>
      </c>
      <c r="Q245" s="3">
        <f>'raw picomol'!Q245/SUM('raw picomol'!Q$2:Q$374)*100</f>
        <v>0</v>
      </c>
      <c r="R245" s="3">
        <f>'raw picomol'!R245/SUM('raw picomol'!R$2:R$374)*100</f>
        <v>0</v>
      </c>
      <c r="S245" s="3">
        <f>'raw picomol'!S245/SUM('raw picomol'!S$2:S$374)*100</f>
        <v>0</v>
      </c>
    </row>
    <row r="246" spans="1:19" x14ac:dyDescent="0.2">
      <c r="A246" t="s">
        <v>245</v>
      </c>
      <c r="B246" t="s">
        <v>208</v>
      </c>
      <c r="C246" t="s">
        <v>3</v>
      </c>
      <c r="D246" t="s">
        <v>4</v>
      </c>
      <c r="E246">
        <v>36</v>
      </c>
      <c r="F246">
        <v>2</v>
      </c>
      <c r="G246">
        <v>0</v>
      </c>
      <c r="H246" s="3">
        <f>'raw picomol'!H246/SUM('raw picomol'!H$2:H$374)*100</f>
        <v>6.9113232177912667E-2</v>
      </c>
      <c r="I246" s="3">
        <f>'raw picomol'!I246/SUM('raw picomol'!I$2:I$374)*100</f>
        <v>7.4468716615600769E-2</v>
      </c>
      <c r="J246" s="3">
        <f>'raw picomol'!J246/SUM('raw picomol'!J$2:J$374)*100</f>
        <v>7.2268182105486675E-2</v>
      </c>
      <c r="K246" s="3">
        <f>'raw picomol'!K246/SUM('raw picomol'!K$2:K$374)*100</f>
        <v>7.1262641985900557E-2</v>
      </c>
      <c r="L246" s="3">
        <f>'raw picomol'!L246/SUM('raw picomol'!L$2:L$374)*100</f>
        <v>0.17012088179373824</v>
      </c>
      <c r="M246" s="3">
        <f>'raw picomol'!M246/SUM('raw picomol'!M$2:M$374)*100</f>
        <v>0.1609813137652516</v>
      </c>
      <c r="N246" s="3">
        <f>'raw picomol'!N246/SUM('raw picomol'!N$2:N$374)*100</f>
        <v>0.16378196596480746</v>
      </c>
      <c r="O246" s="3">
        <f>'raw picomol'!O246/SUM('raw picomol'!O$2:O$374)*100</f>
        <v>0</v>
      </c>
      <c r="P246" s="3">
        <f>'raw picomol'!P246/SUM('raw picomol'!P$2:P$374)*100</f>
        <v>0.14533897063885617</v>
      </c>
      <c r="Q246" s="3">
        <f>'raw picomol'!Q246/SUM('raw picomol'!Q$2:Q$374)*100</f>
        <v>0.14376231394009167</v>
      </c>
      <c r="R246" s="3">
        <f>'raw picomol'!R246/SUM('raw picomol'!R$2:R$374)*100</f>
        <v>0.13460318805802116</v>
      </c>
      <c r="S246" s="3">
        <f>'raw picomol'!S246/SUM('raw picomol'!S$2:S$374)*100</f>
        <v>0.14724629603673522</v>
      </c>
    </row>
    <row r="247" spans="1:19" x14ac:dyDescent="0.2">
      <c r="A247" t="s">
        <v>246</v>
      </c>
      <c r="B247" t="s">
        <v>208</v>
      </c>
      <c r="C247" t="s">
        <v>3</v>
      </c>
      <c r="D247" t="s">
        <v>4</v>
      </c>
      <c r="E247">
        <v>35</v>
      </c>
      <c r="F247">
        <v>2</v>
      </c>
      <c r="G247">
        <v>0</v>
      </c>
      <c r="H247" s="3">
        <f>'raw picomol'!H247/SUM('raw picomol'!H$2:H$374)*100</f>
        <v>8.655561886322112E-2</v>
      </c>
      <c r="I247" s="3">
        <f>'raw picomol'!I247/SUM('raw picomol'!I$2:I$374)*100</f>
        <v>9.6868204755066425E-2</v>
      </c>
      <c r="J247" s="3">
        <f>'raw picomol'!J247/SUM('raw picomol'!J$2:J$374)*100</f>
        <v>8.7208418848076799E-2</v>
      </c>
      <c r="K247" s="3">
        <f>'raw picomol'!K247/SUM('raw picomol'!K$2:K$374)*100</f>
        <v>9.2827562366722446E-2</v>
      </c>
      <c r="L247" s="3">
        <f>'raw picomol'!L247/SUM('raw picomol'!L$2:L$374)*100</f>
        <v>0</v>
      </c>
      <c r="M247" s="3">
        <f>'raw picomol'!M247/SUM('raw picomol'!M$2:M$374)*100</f>
        <v>0.23725631627863772</v>
      </c>
      <c r="N247" s="3">
        <f>'raw picomol'!N247/SUM('raw picomol'!N$2:N$374)*100</f>
        <v>0.25949343919058743</v>
      </c>
      <c r="O247" s="3">
        <f>'raw picomol'!O247/SUM('raw picomol'!O$2:O$374)*100</f>
        <v>0.33379522890358237</v>
      </c>
      <c r="P247" s="3">
        <f>'raw picomol'!P247/SUM('raw picomol'!P$2:P$374)*100</f>
        <v>0.26146277902900927</v>
      </c>
      <c r="Q247" s="3">
        <f>'raw picomol'!Q247/SUM('raw picomol'!Q$2:Q$374)*100</f>
        <v>0</v>
      </c>
      <c r="R247" s="3">
        <f>'raw picomol'!R247/SUM('raw picomol'!R$2:R$374)*100</f>
        <v>0</v>
      </c>
      <c r="S247" s="3">
        <f>'raw picomol'!S247/SUM('raw picomol'!S$2:S$374)*100</f>
        <v>0.24947807616916415</v>
      </c>
    </row>
    <row r="248" spans="1:19" x14ac:dyDescent="0.2">
      <c r="A248" t="s">
        <v>247</v>
      </c>
      <c r="B248" t="s">
        <v>208</v>
      </c>
      <c r="C248" t="s">
        <v>3</v>
      </c>
      <c r="D248" t="s">
        <v>4</v>
      </c>
      <c r="E248">
        <v>36</v>
      </c>
      <c r="F248">
        <v>1</v>
      </c>
      <c r="G248">
        <v>0</v>
      </c>
      <c r="H248" s="3">
        <f>'raw picomol'!H248/SUM('raw picomol'!H$2:H$374)*100</f>
        <v>9.7669037163104877E-2</v>
      </c>
      <c r="I248" s="3">
        <f>'raw picomol'!I248/SUM('raw picomol'!I$2:I$374)*100</f>
        <v>0.1073113013843412</v>
      </c>
      <c r="J248" s="3">
        <f>'raw picomol'!J248/SUM('raw picomol'!J$2:J$374)*100</f>
        <v>8.7641394462576974E-2</v>
      </c>
      <c r="K248" s="3">
        <f>'raw picomol'!K248/SUM('raw picomol'!K$2:K$374)*100</f>
        <v>9.2142718460205844E-2</v>
      </c>
      <c r="L248" s="3">
        <f>'raw picomol'!L248/SUM('raw picomol'!L$2:L$374)*100</f>
        <v>0.17031786706538102</v>
      </c>
      <c r="M248" s="3">
        <f>'raw picomol'!M248/SUM('raw picomol'!M$2:M$374)*100</f>
        <v>0.14773138287586662</v>
      </c>
      <c r="N248" s="3">
        <f>'raw picomol'!N248/SUM('raw picomol'!N$2:N$374)*100</f>
        <v>0.15183848905873237</v>
      </c>
      <c r="O248" s="3">
        <f>'raw picomol'!O248/SUM('raw picomol'!O$2:O$374)*100</f>
        <v>0.15428601424723576</v>
      </c>
      <c r="P248" s="3">
        <f>'raw picomol'!P248/SUM('raw picomol'!P$2:P$374)*100</f>
        <v>0.15144308483703944</v>
      </c>
      <c r="Q248" s="3">
        <f>'raw picomol'!Q248/SUM('raw picomol'!Q$2:Q$374)*100</f>
        <v>0.15952213970479087</v>
      </c>
      <c r="R248" s="3">
        <f>'raw picomol'!R248/SUM('raw picomol'!R$2:R$374)*100</f>
        <v>0</v>
      </c>
      <c r="S248" s="3">
        <f>'raw picomol'!S248/SUM('raw picomol'!S$2:S$374)*100</f>
        <v>0</v>
      </c>
    </row>
    <row r="249" spans="1:19" x14ac:dyDescent="0.2">
      <c r="A249" t="s">
        <v>248</v>
      </c>
      <c r="B249" t="s">
        <v>208</v>
      </c>
      <c r="C249" t="s">
        <v>3</v>
      </c>
      <c r="D249" t="s">
        <v>4</v>
      </c>
      <c r="E249">
        <v>36</v>
      </c>
      <c r="F249">
        <v>2</v>
      </c>
      <c r="G249">
        <v>0</v>
      </c>
      <c r="H249" s="3">
        <f>'raw picomol'!H249/SUM('raw picomol'!H$2:H$374)*100</f>
        <v>0</v>
      </c>
      <c r="I249" s="3">
        <f>'raw picomol'!I249/SUM('raw picomol'!I$2:I$374)*100</f>
        <v>0</v>
      </c>
      <c r="J249" s="3">
        <f>'raw picomol'!J249/SUM('raw picomol'!J$2:J$374)*100</f>
        <v>9.6791394016676317E-4</v>
      </c>
      <c r="K249" s="3">
        <f>'raw picomol'!K249/SUM('raw picomol'!K$2:K$374)*100</f>
        <v>0</v>
      </c>
      <c r="L249" s="3">
        <f>'raw picomol'!L249/SUM('raw picomol'!L$2:L$374)*100</f>
        <v>0</v>
      </c>
      <c r="M249" s="3">
        <f>'raw picomol'!M249/SUM('raw picomol'!M$2:M$374)*100</f>
        <v>0</v>
      </c>
      <c r="N249" s="3">
        <f>'raw picomol'!N249/SUM('raw picomol'!N$2:N$374)*100</f>
        <v>0</v>
      </c>
      <c r="O249" s="3">
        <f>'raw picomol'!O249/SUM('raw picomol'!O$2:O$374)*100</f>
        <v>0</v>
      </c>
      <c r="P249" s="3">
        <f>'raw picomol'!P249/SUM('raw picomol'!P$2:P$374)*100</f>
        <v>0</v>
      </c>
      <c r="Q249" s="3">
        <f>'raw picomol'!Q249/SUM('raw picomol'!Q$2:Q$374)*100</f>
        <v>0</v>
      </c>
      <c r="R249" s="3">
        <f>'raw picomol'!R249/SUM('raw picomol'!R$2:R$374)*100</f>
        <v>0</v>
      </c>
      <c r="S249" s="3">
        <f>'raw picomol'!S249/SUM('raw picomol'!S$2:S$374)*100</f>
        <v>0</v>
      </c>
    </row>
    <row r="250" spans="1:19" x14ac:dyDescent="0.2">
      <c r="A250" t="s">
        <v>249</v>
      </c>
      <c r="B250" t="s">
        <v>208</v>
      </c>
      <c r="C250" t="s">
        <v>3</v>
      </c>
      <c r="D250" t="s">
        <v>4</v>
      </c>
      <c r="E250">
        <v>36</v>
      </c>
      <c r="F250">
        <v>2</v>
      </c>
      <c r="G250">
        <v>0</v>
      </c>
      <c r="H250" s="3">
        <f>'raw picomol'!H250/SUM('raw picomol'!H$2:H$374)*100</f>
        <v>0.32483732715857616</v>
      </c>
      <c r="I250" s="3">
        <f>'raw picomol'!I250/SUM('raw picomol'!I$2:I$374)*100</f>
        <v>0.34303481496857624</v>
      </c>
      <c r="J250" s="3">
        <f>'raw picomol'!J250/SUM('raw picomol'!J$2:J$374)*100</f>
        <v>0.33166435555593154</v>
      </c>
      <c r="K250" s="3">
        <f>'raw picomol'!K250/SUM('raw picomol'!K$2:K$374)*100</f>
        <v>0.32225902452044136</v>
      </c>
      <c r="L250" s="3">
        <f>'raw picomol'!L250/SUM('raw picomol'!L$2:L$374)*100</f>
        <v>0.74659819751980316</v>
      </c>
      <c r="M250" s="3">
        <f>'raw picomol'!M250/SUM('raw picomol'!M$2:M$374)*100</f>
        <v>0.73501213700888868</v>
      </c>
      <c r="N250" s="3">
        <f>'raw picomol'!N250/SUM('raw picomol'!N$2:N$374)*100</f>
        <v>0.79955281620158691</v>
      </c>
      <c r="O250" s="3">
        <f>'raw picomol'!O250/SUM('raw picomol'!O$2:O$374)*100</f>
        <v>0.92121024962963405</v>
      </c>
      <c r="P250" s="3">
        <f>'raw picomol'!P250/SUM('raw picomol'!P$2:P$374)*100</f>
        <v>0.70390299495891095</v>
      </c>
      <c r="Q250" s="3">
        <f>'raw picomol'!Q250/SUM('raw picomol'!Q$2:Q$374)*100</f>
        <v>0.7013026918456482</v>
      </c>
      <c r="R250" s="3">
        <f>'raw picomol'!R250/SUM('raw picomol'!R$2:R$374)*100</f>
        <v>0.66508928226843778</v>
      </c>
      <c r="S250" s="3">
        <f>'raw picomol'!S250/SUM('raw picomol'!S$2:S$374)*100</f>
        <v>0.71754846147393658</v>
      </c>
    </row>
    <row r="251" spans="1:19" x14ac:dyDescent="0.2">
      <c r="A251" t="s">
        <v>250</v>
      </c>
      <c r="B251" t="s">
        <v>208</v>
      </c>
      <c r="C251" t="s">
        <v>3</v>
      </c>
      <c r="D251" t="s">
        <v>4</v>
      </c>
      <c r="E251">
        <v>38</v>
      </c>
      <c r="F251">
        <v>2</v>
      </c>
      <c r="G251">
        <v>0</v>
      </c>
      <c r="H251" s="3">
        <f>'raw picomol'!H251/SUM('raw picomol'!H$2:H$374)*100</f>
        <v>1.0412799519318762E-2</v>
      </c>
      <c r="I251" s="3">
        <f>'raw picomol'!I251/SUM('raw picomol'!I$2:I$374)*100</f>
        <v>0</v>
      </c>
      <c r="J251" s="3">
        <f>'raw picomol'!J251/SUM('raw picomol'!J$2:J$374)*100</f>
        <v>1.0536335137112444E-2</v>
      </c>
      <c r="K251" s="3">
        <f>'raw picomol'!K251/SUM('raw picomol'!K$2:K$374)*100</f>
        <v>1.2237551931577348E-2</v>
      </c>
      <c r="L251" s="3">
        <f>'raw picomol'!L251/SUM('raw picomol'!L$2:L$374)*100</f>
        <v>2.4879944000968067E-2</v>
      </c>
      <c r="M251" s="3">
        <f>'raw picomol'!M251/SUM('raw picomol'!M$2:M$374)*100</f>
        <v>2.729597100201216E-2</v>
      </c>
      <c r="N251" s="3">
        <f>'raw picomol'!N251/SUM('raw picomol'!N$2:N$374)*100</f>
        <v>0</v>
      </c>
      <c r="O251" s="3">
        <f>'raw picomol'!O251/SUM('raw picomol'!O$2:O$374)*100</f>
        <v>0</v>
      </c>
      <c r="P251" s="3">
        <f>'raw picomol'!P251/SUM('raw picomol'!P$2:P$374)*100</f>
        <v>2.350540139739609E-2</v>
      </c>
      <c r="Q251" s="3">
        <f>'raw picomol'!Q251/SUM('raw picomol'!Q$2:Q$374)*100</f>
        <v>0</v>
      </c>
      <c r="R251" s="3">
        <f>'raw picomol'!R251/SUM('raw picomol'!R$2:R$374)*100</f>
        <v>0</v>
      </c>
      <c r="S251" s="3">
        <f>'raw picomol'!S251/SUM('raw picomol'!S$2:S$374)*100</f>
        <v>2.2739032664785979E-2</v>
      </c>
    </row>
    <row r="252" spans="1:19" x14ac:dyDescent="0.2">
      <c r="A252" t="s">
        <v>251</v>
      </c>
      <c r="B252" t="s">
        <v>208</v>
      </c>
      <c r="C252" t="s">
        <v>3</v>
      </c>
      <c r="D252" t="s">
        <v>4</v>
      </c>
      <c r="E252">
        <v>38</v>
      </c>
      <c r="F252">
        <v>2</v>
      </c>
      <c r="G252">
        <v>0</v>
      </c>
      <c r="H252" s="3">
        <f>'raw picomol'!H252/SUM('raw picomol'!H$2:H$374)*100</f>
        <v>1.9811020328347779E-4</v>
      </c>
      <c r="I252" s="3">
        <f>'raw picomol'!I252/SUM('raw picomol'!I$2:I$374)*100</f>
        <v>1.0949934822724425E-2</v>
      </c>
      <c r="J252" s="3">
        <f>'raw picomol'!J252/SUM('raw picomol'!J$2:J$374)*100</f>
        <v>0</v>
      </c>
      <c r="K252" s="3">
        <f>'raw picomol'!K252/SUM('raw picomol'!K$2:K$374)*100</f>
        <v>0</v>
      </c>
      <c r="L252" s="3">
        <f>'raw picomol'!L252/SUM('raw picomol'!L$2:L$374)*100</f>
        <v>0</v>
      </c>
      <c r="M252" s="3">
        <f>'raw picomol'!M252/SUM('raw picomol'!M$2:M$374)*100</f>
        <v>0</v>
      </c>
      <c r="N252" s="3">
        <f>'raw picomol'!N252/SUM('raw picomol'!N$2:N$374)*100</f>
        <v>0</v>
      </c>
      <c r="O252" s="3">
        <f>'raw picomol'!O252/SUM('raw picomol'!O$2:O$374)*100</f>
        <v>0</v>
      </c>
      <c r="P252" s="3">
        <f>'raw picomol'!P252/SUM('raw picomol'!P$2:P$374)*100</f>
        <v>0</v>
      </c>
      <c r="Q252" s="3">
        <f>'raw picomol'!Q252/SUM('raw picomol'!Q$2:Q$374)*100</f>
        <v>0</v>
      </c>
      <c r="R252" s="3">
        <f>'raw picomol'!R252/SUM('raw picomol'!R$2:R$374)*100</f>
        <v>0</v>
      </c>
      <c r="S252" s="3">
        <f>'raw picomol'!S252/SUM('raw picomol'!S$2:S$374)*100</f>
        <v>0</v>
      </c>
    </row>
    <row r="253" spans="1:19" x14ac:dyDescent="0.2">
      <c r="A253" t="s">
        <v>253</v>
      </c>
      <c r="B253" t="s">
        <v>252</v>
      </c>
      <c r="C253" t="s">
        <v>3</v>
      </c>
      <c r="D253" t="s">
        <v>4</v>
      </c>
      <c r="E253">
        <v>30</v>
      </c>
      <c r="F253">
        <v>1</v>
      </c>
      <c r="G253">
        <v>0</v>
      </c>
      <c r="H253" s="3">
        <f>'raw picomol'!H253/SUM('raw picomol'!H$2:H$374)*100</f>
        <v>0</v>
      </c>
      <c r="I253" s="3">
        <f>'raw picomol'!I253/SUM('raw picomol'!I$2:I$374)*100</f>
        <v>0</v>
      </c>
      <c r="J253" s="3">
        <f>'raw picomol'!J253/SUM('raw picomol'!J$2:J$374)*100</f>
        <v>0</v>
      </c>
      <c r="K253" s="3">
        <f>'raw picomol'!K253/SUM('raw picomol'!K$2:K$374)*100</f>
        <v>0</v>
      </c>
      <c r="L253" s="3">
        <f>'raw picomol'!L253/SUM('raw picomol'!L$2:L$374)*100</f>
        <v>1.823767161057088E-3</v>
      </c>
      <c r="M253" s="3">
        <f>'raw picomol'!M253/SUM('raw picomol'!M$2:M$374)*100</f>
        <v>0</v>
      </c>
      <c r="N253" s="3">
        <f>'raw picomol'!N253/SUM('raw picomol'!N$2:N$374)*100</f>
        <v>2.7151620710520702E-3</v>
      </c>
      <c r="O253" s="3">
        <f>'raw picomol'!O253/SUM('raw picomol'!O$2:O$374)*100</f>
        <v>1.4530187608363307E-3</v>
      </c>
      <c r="P253" s="3">
        <f>'raw picomol'!P253/SUM('raw picomol'!P$2:P$374)*100</f>
        <v>2.1700628806782933E-3</v>
      </c>
      <c r="Q253" s="3">
        <f>'raw picomol'!Q253/SUM('raw picomol'!Q$2:Q$374)*100</f>
        <v>2.9278153417203242E-3</v>
      </c>
      <c r="R253" s="3">
        <f>'raw picomol'!R253/SUM('raw picomol'!R$2:R$374)*100</f>
        <v>0</v>
      </c>
      <c r="S253" s="3">
        <f>'raw picomol'!S253/SUM('raw picomol'!S$2:S$374)*100</f>
        <v>5.9791072161254778E-3</v>
      </c>
    </row>
    <row r="254" spans="1:19" x14ac:dyDescent="0.2">
      <c r="A254" t="s">
        <v>254</v>
      </c>
      <c r="B254" t="s">
        <v>252</v>
      </c>
      <c r="C254" t="s">
        <v>3</v>
      </c>
      <c r="D254" t="s">
        <v>4</v>
      </c>
      <c r="E254">
        <v>32</v>
      </c>
      <c r="F254">
        <v>1</v>
      </c>
      <c r="G254">
        <v>0</v>
      </c>
      <c r="H254" s="3">
        <f>'raw picomol'!H254/SUM('raw picomol'!H$2:H$374)*100</f>
        <v>2.1999604841494878E-3</v>
      </c>
      <c r="I254" s="3">
        <f>'raw picomol'!I254/SUM('raw picomol'!I$2:I$374)*100</f>
        <v>2.6750452003562338E-3</v>
      </c>
      <c r="J254" s="3">
        <f>'raw picomol'!J254/SUM('raw picomol'!J$2:J$374)*100</f>
        <v>2.3185635381399471E-3</v>
      </c>
      <c r="K254" s="3">
        <f>'raw picomol'!K254/SUM('raw picomol'!K$2:K$374)*100</f>
        <v>1.663188019201053E-3</v>
      </c>
      <c r="L254" s="3">
        <f>'raw picomol'!L254/SUM('raw picomol'!L$2:L$374)*100</f>
        <v>4.3829274025917733E-3</v>
      </c>
      <c r="M254" s="3">
        <f>'raw picomol'!M254/SUM('raw picomol'!M$2:M$374)*100</f>
        <v>3.483651217274696E-3</v>
      </c>
      <c r="N254" s="3">
        <f>'raw picomol'!N254/SUM('raw picomol'!N$2:N$374)*100</f>
        <v>3.6511135577935714E-3</v>
      </c>
      <c r="O254" s="3">
        <f>'raw picomol'!O254/SUM('raw picomol'!O$2:O$374)*100</f>
        <v>3.7570551862251759E-3</v>
      </c>
      <c r="P254" s="3">
        <f>'raw picomol'!P254/SUM('raw picomol'!P$2:P$374)*100</f>
        <v>4.5061108756497322E-3</v>
      </c>
      <c r="Q254" s="3">
        <f>'raw picomol'!Q254/SUM('raw picomol'!Q$2:Q$374)*100</f>
        <v>0</v>
      </c>
      <c r="R254" s="3">
        <f>'raw picomol'!R254/SUM('raw picomol'!R$2:R$374)*100</f>
        <v>0</v>
      </c>
      <c r="S254" s="3">
        <f>'raw picomol'!S254/SUM('raw picomol'!S$2:S$374)*100</f>
        <v>0</v>
      </c>
    </row>
    <row r="255" spans="1:19" x14ac:dyDescent="0.2">
      <c r="A255" t="s">
        <v>255</v>
      </c>
      <c r="B255" t="s">
        <v>252</v>
      </c>
      <c r="C255" t="s">
        <v>3</v>
      </c>
      <c r="D255" t="s">
        <v>4</v>
      </c>
      <c r="E255">
        <v>31</v>
      </c>
      <c r="F255">
        <v>2</v>
      </c>
      <c r="G255">
        <v>0</v>
      </c>
      <c r="H255" s="3">
        <f>'raw picomol'!H255/SUM('raw picomol'!H$2:H$374)*100</f>
        <v>0</v>
      </c>
      <c r="I255" s="3">
        <f>'raw picomol'!I255/SUM('raw picomol'!I$2:I$374)*100</f>
        <v>0</v>
      </c>
      <c r="J255" s="3">
        <f>'raw picomol'!J255/SUM('raw picomol'!J$2:J$374)*100</f>
        <v>0</v>
      </c>
      <c r="K255" s="3">
        <f>'raw picomol'!K255/SUM('raw picomol'!K$2:K$374)*100</f>
        <v>0</v>
      </c>
      <c r="L255" s="3">
        <f>'raw picomol'!L255/SUM('raw picomol'!L$2:L$374)*100</f>
        <v>7.3939880395554256E-3</v>
      </c>
      <c r="M255" s="3">
        <f>'raw picomol'!M255/SUM('raw picomol'!M$2:M$374)*100</f>
        <v>0</v>
      </c>
      <c r="N255" s="3">
        <f>'raw picomol'!N255/SUM('raw picomol'!N$2:N$374)*100</f>
        <v>6.0151497557003634E-3</v>
      </c>
      <c r="O255" s="3">
        <f>'raw picomol'!O255/SUM('raw picomol'!O$2:O$374)*100</f>
        <v>2.2879419763917882E-2</v>
      </c>
      <c r="P255" s="3">
        <f>'raw picomol'!P255/SUM('raw picomol'!P$2:P$374)*100</f>
        <v>7.1761941553464001E-3</v>
      </c>
      <c r="Q255" s="3">
        <f>'raw picomol'!Q255/SUM('raw picomol'!Q$2:Q$374)*100</f>
        <v>2.2076139538412361E-2</v>
      </c>
      <c r="R255" s="3">
        <f>'raw picomol'!R255/SUM('raw picomol'!R$2:R$374)*100</f>
        <v>2.1909797839053571E-2</v>
      </c>
      <c r="S255" s="3">
        <f>'raw picomol'!S255/SUM('raw picomol'!S$2:S$374)*100</f>
        <v>1.0284527477649538E-2</v>
      </c>
    </row>
    <row r="256" spans="1:19" x14ac:dyDescent="0.2">
      <c r="A256" t="s">
        <v>256</v>
      </c>
      <c r="B256" t="s">
        <v>252</v>
      </c>
      <c r="C256" t="s">
        <v>3</v>
      </c>
      <c r="D256" t="s">
        <v>4</v>
      </c>
      <c r="E256">
        <v>31</v>
      </c>
      <c r="F256">
        <v>1</v>
      </c>
      <c r="G256">
        <v>0</v>
      </c>
      <c r="H256" s="3">
        <f>'raw picomol'!H256/SUM('raw picomol'!H$2:H$374)*100</f>
        <v>8.5861582587471869E-3</v>
      </c>
      <c r="I256" s="3">
        <f>'raw picomol'!I256/SUM('raw picomol'!I$2:I$374)*100</f>
        <v>1.119359596146343E-2</v>
      </c>
      <c r="J256" s="3">
        <f>'raw picomol'!J256/SUM('raw picomol'!J$2:J$374)*100</f>
        <v>9.2205173025077733E-3</v>
      </c>
      <c r="K256" s="3">
        <f>'raw picomol'!K256/SUM('raw picomol'!K$2:K$374)*100</f>
        <v>0</v>
      </c>
      <c r="L256" s="3">
        <f>'raw picomol'!L256/SUM('raw picomol'!L$2:L$374)*100</f>
        <v>0</v>
      </c>
      <c r="M256" s="3">
        <f>'raw picomol'!M256/SUM('raw picomol'!M$2:M$374)*100</f>
        <v>0</v>
      </c>
      <c r="N256" s="3">
        <f>'raw picomol'!N256/SUM('raw picomol'!N$2:N$374)*100</f>
        <v>0</v>
      </c>
      <c r="O256" s="3">
        <f>'raw picomol'!O256/SUM('raw picomol'!O$2:O$374)*100</f>
        <v>0</v>
      </c>
      <c r="P256" s="3">
        <f>'raw picomol'!P256/SUM('raw picomol'!P$2:P$374)*100</f>
        <v>0</v>
      </c>
      <c r="Q256" s="3">
        <f>'raw picomol'!Q256/SUM('raw picomol'!Q$2:Q$374)*100</f>
        <v>0</v>
      </c>
      <c r="R256" s="3">
        <f>'raw picomol'!R256/SUM('raw picomol'!R$2:R$374)*100</f>
        <v>0</v>
      </c>
      <c r="S256" s="3">
        <f>'raw picomol'!S256/SUM('raw picomol'!S$2:S$374)*100</f>
        <v>0</v>
      </c>
    </row>
    <row r="257" spans="1:19" x14ac:dyDescent="0.2">
      <c r="A257" t="s">
        <v>257</v>
      </c>
      <c r="B257" t="s">
        <v>252</v>
      </c>
      <c r="C257" t="s">
        <v>3</v>
      </c>
      <c r="D257" t="s">
        <v>4</v>
      </c>
      <c r="E257">
        <v>32</v>
      </c>
      <c r="F257">
        <v>1</v>
      </c>
      <c r="G257">
        <v>0</v>
      </c>
      <c r="H257" s="3">
        <f>'raw picomol'!H257/SUM('raw picomol'!H$2:H$374)*100</f>
        <v>5.4012354937938668E-3</v>
      </c>
      <c r="I257" s="3">
        <f>'raw picomol'!I257/SUM('raw picomol'!I$2:I$374)*100</f>
        <v>6.0590222974869984E-3</v>
      </c>
      <c r="J257" s="3">
        <f>'raw picomol'!J257/SUM('raw picomol'!J$2:J$374)*100</f>
        <v>5.1933655630629445E-3</v>
      </c>
      <c r="K257" s="3">
        <f>'raw picomol'!K257/SUM('raw picomol'!K$2:K$374)*100</f>
        <v>3.668395718189766E-3</v>
      </c>
      <c r="L257" s="3">
        <f>'raw picomol'!L257/SUM('raw picomol'!L$2:L$374)*100</f>
        <v>8.4533803948285708E-3</v>
      </c>
      <c r="M257" s="3">
        <f>'raw picomol'!M257/SUM('raw picomol'!M$2:M$374)*100</f>
        <v>7.1711812177037053E-3</v>
      </c>
      <c r="N257" s="3">
        <f>'raw picomol'!N257/SUM('raw picomol'!N$2:N$374)*100</f>
        <v>9.0623049963355611E-3</v>
      </c>
      <c r="O257" s="3">
        <f>'raw picomol'!O257/SUM('raw picomol'!O$2:O$374)*100</f>
        <v>7.4644937758803088E-3</v>
      </c>
      <c r="P257" s="3">
        <f>'raw picomol'!P257/SUM('raw picomol'!P$2:P$374)*100</f>
        <v>1.1309005951294342E-2</v>
      </c>
      <c r="Q257" s="3">
        <f>'raw picomol'!Q257/SUM('raw picomol'!Q$2:Q$374)*100</f>
        <v>1.5765451982898814E-2</v>
      </c>
      <c r="R257" s="3">
        <f>'raw picomol'!R257/SUM('raw picomol'!R$2:R$374)*100</f>
        <v>1.4750809501352394E-2</v>
      </c>
      <c r="S257" s="3">
        <f>'raw picomol'!S257/SUM('raw picomol'!S$2:S$374)*100</f>
        <v>1.3091479842546118E-2</v>
      </c>
    </row>
    <row r="258" spans="1:19" x14ac:dyDescent="0.2">
      <c r="A258" t="s">
        <v>258</v>
      </c>
      <c r="B258" t="s">
        <v>252</v>
      </c>
      <c r="C258" t="s">
        <v>3</v>
      </c>
      <c r="D258" t="s">
        <v>4</v>
      </c>
      <c r="E258">
        <v>34</v>
      </c>
      <c r="F258">
        <v>1</v>
      </c>
      <c r="G258">
        <v>0</v>
      </c>
      <c r="H258" s="3">
        <f>'raw picomol'!H258/SUM('raw picomol'!H$2:H$374)*100</f>
        <v>1.0864524629691884E-2</v>
      </c>
      <c r="I258" s="3">
        <f>'raw picomol'!I258/SUM('raw picomol'!I$2:I$374)*100</f>
        <v>5.1145283246203438E-3</v>
      </c>
      <c r="J258" s="3">
        <f>'raw picomol'!J258/SUM('raw picomol'!J$2:J$374)*100</f>
        <v>7.9919678057324764E-3</v>
      </c>
      <c r="K258" s="3">
        <f>'raw picomol'!K258/SUM('raw picomol'!K$2:K$374)*100</f>
        <v>7.2741748182920942E-3</v>
      </c>
      <c r="L258" s="3">
        <f>'raw picomol'!L258/SUM('raw picomol'!L$2:L$374)*100</f>
        <v>9.7400406562069483E-3</v>
      </c>
      <c r="M258" s="3">
        <f>'raw picomol'!M258/SUM('raw picomol'!M$2:M$374)*100</f>
        <v>8.3488579621543053E-3</v>
      </c>
      <c r="N258" s="3">
        <f>'raw picomol'!N258/SUM('raw picomol'!N$2:N$374)*100</f>
        <v>9.2832683069312763E-3</v>
      </c>
      <c r="O258" s="3">
        <f>'raw picomol'!O258/SUM('raw picomol'!O$2:O$374)*100</f>
        <v>6.1219885502659501E-3</v>
      </c>
      <c r="P258" s="3">
        <f>'raw picomol'!P258/SUM('raw picomol'!P$2:P$374)*100</f>
        <v>1.1974264209425878E-2</v>
      </c>
      <c r="Q258" s="3">
        <f>'raw picomol'!Q258/SUM('raw picomol'!Q$2:Q$374)*100</f>
        <v>1.6907869696124369E-2</v>
      </c>
      <c r="R258" s="3">
        <f>'raw picomol'!R258/SUM('raw picomol'!R$2:R$374)*100</f>
        <v>1.5485689856135422E-2</v>
      </c>
      <c r="S258" s="3">
        <f>'raw picomol'!S258/SUM('raw picomol'!S$2:S$374)*100</f>
        <v>1.0297483514856704E-2</v>
      </c>
    </row>
    <row r="259" spans="1:19" x14ac:dyDescent="0.2">
      <c r="A259" t="s">
        <v>259</v>
      </c>
      <c r="B259" t="s">
        <v>252</v>
      </c>
      <c r="C259" t="s">
        <v>3</v>
      </c>
      <c r="D259" t="s">
        <v>4</v>
      </c>
      <c r="E259">
        <v>32</v>
      </c>
      <c r="F259">
        <v>2</v>
      </c>
      <c r="G259">
        <v>0</v>
      </c>
      <c r="H259" s="3">
        <f>'raw picomol'!H259/SUM('raw picomol'!H$2:H$374)*100</f>
        <v>0</v>
      </c>
      <c r="I259" s="3">
        <f>'raw picomol'!I259/SUM('raw picomol'!I$2:I$374)*100</f>
        <v>0</v>
      </c>
      <c r="J259" s="3">
        <f>'raw picomol'!J259/SUM('raw picomol'!J$2:J$374)*100</f>
        <v>0</v>
      </c>
      <c r="K259" s="3">
        <f>'raw picomol'!K259/SUM('raw picomol'!K$2:K$374)*100</f>
        <v>0</v>
      </c>
      <c r="L259" s="3">
        <f>'raw picomol'!L259/SUM('raw picomol'!L$2:L$374)*100</f>
        <v>0</v>
      </c>
      <c r="M259" s="3">
        <f>'raw picomol'!M259/SUM('raw picomol'!M$2:M$374)*100</f>
        <v>5.8005753176147328E-3</v>
      </c>
      <c r="N259" s="3">
        <f>'raw picomol'!N259/SUM('raw picomol'!N$2:N$374)*100</f>
        <v>0</v>
      </c>
      <c r="O259" s="3">
        <f>'raw picomol'!O259/SUM('raw picomol'!O$2:O$374)*100</f>
        <v>0</v>
      </c>
      <c r="P259" s="3">
        <f>'raw picomol'!P259/SUM('raw picomol'!P$2:P$374)*100</f>
        <v>0</v>
      </c>
      <c r="Q259" s="3">
        <f>'raw picomol'!Q259/SUM('raw picomol'!Q$2:Q$374)*100</f>
        <v>8.8913642696713986E-3</v>
      </c>
      <c r="R259" s="3">
        <f>'raw picomol'!R259/SUM('raw picomol'!R$2:R$374)*100</f>
        <v>0</v>
      </c>
      <c r="S259" s="3">
        <f>'raw picomol'!S259/SUM('raw picomol'!S$2:S$374)*100</f>
        <v>6.0493800933097601E-3</v>
      </c>
    </row>
    <row r="260" spans="1:19" x14ac:dyDescent="0.2">
      <c r="A260" t="s">
        <v>260</v>
      </c>
      <c r="B260" t="s">
        <v>252</v>
      </c>
      <c r="C260" t="s">
        <v>3</v>
      </c>
      <c r="D260" t="s">
        <v>4</v>
      </c>
      <c r="E260">
        <v>34</v>
      </c>
      <c r="F260">
        <v>1</v>
      </c>
      <c r="G260">
        <v>0</v>
      </c>
      <c r="H260" s="3">
        <f>'raw picomol'!H260/SUM('raw picomol'!H$2:H$374)*100</f>
        <v>0</v>
      </c>
      <c r="I260" s="3">
        <f>'raw picomol'!I260/SUM('raw picomol'!I$2:I$374)*100</f>
        <v>4.8129237346677747E-3</v>
      </c>
      <c r="J260" s="3">
        <f>'raw picomol'!J260/SUM('raw picomol'!J$2:J$374)*100</f>
        <v>0</v>
      </c>
      <c r="K260" s="3">
        <f>'raw picomol'!K260/SUM('raw picomol'!K$2:K$374)*100</f>
        <v>0</v>
      </c>
      <c r="L260" s="3">
        <f>'raw picomol'!L260/SUM('raw picomol'!L$2:L$374)*100</f>
        <v>5.3138380321029292E-3</v>
      </c>
      <c r="M260" s="3">
        <f>'raw picomol'!M260/SUM('raw picomol'!M$2:M$374)*100</f>
        <v>4.1012768696620438E-3</v>
      </c>
      <c r="N260" s="3">
        <f>'raw picomol'!N260/SUM('raw picomol'!N$2:N$374)*100</f>
        <v>3.1860806022840937E-3</v>
      </c>
      <c r="O260" s="3">
        <f>'raw picomol'!O260/SUM('raw picomol'!O$2:O$374)*100</f>
        <v>3.3780939329731427E-3</v>
      </c>
      <c r="P260" s="3">
        <f>'raw picomol'!P260/SUM('raw picomol'!P$2:P$374)*100</f>
        <v>3.3367921058238422E-3</v>
      </c>
      <c r="Q260" s="3">
        <f>'raw picomol'!Q260/SUM('raw picomol'!Q$2:Q$374)*100</f>
        <v>0</v>
      </c>
      <c r="R260" s="3">
        <f>'raw picomol'!R260/SUM('raw picomol'!R$2:R$374)*100</f>
        <v>0</v>
      </c>
      <c r="S260" s="3">
        <f>'raw picomol'!S260/SUM('raw picomol'!S$2:S$374)*100</f>
        <v>2.9384132827045182E-3</v>
      </c>
    </row>
    <row r="261" spans="1:19" x14ac:dyDescent="0.2">
      <c r="A261" t="s">
        <v>261</v>
      </c>
      <c r="B261" t="s">
        <v>252</v>
      </c>
      <c r="C261" t="s">
        <v>3</v>
      </c>
      <c r="D261" t="s">
        <v>4</v>
      </c>
      <c r="E261">
        <v>34</v>
      </c>
      <c r="F261">
        <v>2</v>
      </c>
      <c r="G261">
        <v>0</v>
      </c>
      <c r="H261" s="3">
        <f>'raw picomol'!H261/SUM('raw picomol'!H$2:H$374)*100</f>
        <v>0</v>
      </c>
      <c r="I261" s="3">
        <f>'raw picomol'!I261/SUM('raw picomol'!I$2:I$374)*100</f>
        <v>0</v>
      </c>
      <c r="J261" s="3">
        <f>'raw picomol'!J261/SUM('raw picomol'!J$2:J$374)*100</f>
        <v>0</v>
      </c>
      <c r="K261" s="3">
        <f>'raw picomol'!K261/SUM('raw picomol'!K$2:K$374)*100</f>
        <v>0</v>
      </c>
      <c r="L261" s="3">
        <f>'raw picomol'!L261/SUM('raw picomol'!L$2:L$374)*100</f>
        <v>0</v>
      </c>
      <c r="M261" s="3">
        <f>'raw picomol'!M261/SUM('raw picomol'!M$2:M$374)*100</f>
        <v>0</v>
      </c>
      <c r="N261" s="3">
        <f>'raw picomol'!N261/SUM('raw picomol'!N$2:N$374)*100</f>
        <v>5.4889526091165307E-3</v>
      </c>
      <c r="O261" s="3">
        <f>'raw picomol'!O261/SUM('raw picomol'!O$2:O$374)*100</f>
        <v>0</v>
      </c>
      <c r="P261" s="3">
        <f>'raw picomol'!P261/SUM('raw picomol'!P$2:P$374)*100</f>
        <v>7.673915452263827E-3</v>
      </c>
      <c r="Q261" s="3">
        <f>'raw picomol'!Q261/SUM('raw picomol'!Q$2:Q$374)*100</f>
        <v>1.3715930178469411E-2</v>
      </c>
      <c r="R261" s="3">
        <f>'raw picomol'!R261/SUM('raw picomol'!R$2:R$374)*100</f>
        <v>1.2510288944855908E-2</v>
      </c>
      <c r="S261" s="3">
        <f>'raw picomol'!S261/SUM('raw picomol'!S$2:S$374)*100</f>
        <v>7.7389428041179081E-3</v>
      </c>
    </row>
    <row r="262" spans="1:19" x14ac:dyDescent="0.2">
      <c r="A262" t="s">
        <v>393</v>
      </c>
      <c r="B262" t="s">
        <v>252</v>
      </c>
      <c r="C262" t="s">
        <v>3</v>
      </c>
      <c r="D262" t="s">
        <v>4</v>
      </c>
      <c r="E262">
        <v>34</v>
      </c>
      <c r="F262">
        <v>1</v>
      </c>
      <c r="G262">
        <v>0</v>
      </c>
      <c r="H262" s="3">
        <f>'raw picomol'!H262/SUM('raw picomol'!H$2:H$374)*100</f>
        <v>0</v>
      </c>
      <c r="I262" s="3">
        <f>'raw picomol'!I262/SUM('raw picomol'!I$2:I$374)*100</f>
        <v>0</v>
      </c>
      <c r="J262" s="3">
        <f>'raw picomol'!J262/SUM('raw picomol'!J$2:J$374)*100</f>
        <v>0</v>
      </c>
      <c r="K262" s="3">
        <f>'raw picomol'!K262/SUM('raw picomol'!K$2:K$374)*100</f>
        <v>0</v>
      </c>
      <c r="L262" s="3">
        <f>'raw picomol'!L262/SUM('raw picomol'!L$2:L$374)*100</f>
        <v>0</v>
      </c>
      <c r="M262" s="3">
        <f>'raw picomol'!M262/SUM('raw picomol'!M$2:M$374)*100</f>
        <v>0</v>
      </c>
      <c r="N262" s="3">
        <f>'raw picomol'!N262/SUM('raw picomol'!N$2:N$374)*100</f>
        <v>0</v>
      </c>
      <c r="O262" s="3">
        <f>'raw picomol'!O262/SUM('raw picomol'!O$2:O$374)*100</f>
        <v>0</v>
      </c>
      <c r="P262" s="3">
        <f>'raw picomol'!P262/SUM('raw picomol'!P$2:P$374)*100</f>
        <v>0</v>
      </c>
      <c r="Q262" s="3">
        <f>'raw picomol'!Q262/SUM('raw picomol'!Q$2:Q$374)*100</f>
        <v>0</v>
      </c>
      <c r="R262" s="3">
        <f>'raw picomol'!R262/SUM('raw picomol'!R$2:R$374)*100</f>
        <v>0</v>
      </c>
      <c r="S262" s="3">
        <f>'raw picomol'!S262/SUM('raw picomol'!S$2:S$374)*100</f>
        <v>3.9747299658430201E-4</v>
      </c>
    </row>
    <row r="263" spans="1:19" x14ac:dyDescent="0.2">
      <c r="A263" t="s">
        <v>262</v>
      </c>
      <c r="B263" t="s">
        <v>263</v>
      </c>
      <c r="C263" t="s">
        <v>3</v>
      </c>
      <c r="D263" t="s">
        <v>4</v>
      </c>
      <c r="E263">
        <v>24</v>
      </c>
      <c r="F263">
        <v>0</v>
      </c>
      <c r="G263">
        <v>0</v>
      </c>
      <c r="H263" s="3">
        <f>'raw picomol'!H263/SUM('raw picomol'!H$2:H$374)*100</f>
        <v>7.9961873477907175E-2</v>
      </c>
      <c r="I263" s="3">
        <f>'raw picomol'!I263/SUM('raw picomol'!I$2:I$374)*100</f>
        <v>0.10007364934803617</v>
      </c>
      <c r="J263" s="3">
        <f>'raw picomol'!J263/SUM('raw picomol'!J$2:J$374)*100</f>
        <v>9.7614717065967083E-2</v>
      </c>
      <c r="K263" s="3">
        <f>'raw picomol'!K263/SUM('raw picomol'!K$2:K$374)*100</f>
        <v>6.9127391342089492E-2</v>
      </c>
      <c r="L263" s="3">
        <f>'raw picomol'!L263/SUM('raw picomol'!L$2:L$374)*100</f>
        <v>0</v>
      </c>
      <c r="M263" s="3">
        <f>'raw picomol'!M263/SUM('raw picomol'!M$2:M$374)*100</f>
        <v>3.8734573709147901E-2</v>
      </c>
      <c r="N263" s="3">
        <f>'raw picomol'!N263/SUM('raw picomol'!N$2:N$374)*100</f>
        <v>0</v>
      </c>
      <c r="O263" s="3">
        <f>'raw picomol'!O263/SUM('raw picomol'!O$2:O$374)*100</f>
        <v>0</v>
      </c>
      <c r="P263" s="3">
        <f>'raw picomol'!P263/SUM('raw picomol'!P$2:P$374)*100</f>
        <v>0</v>
      </c>
      <c r="Q263" s="3">
        <f>'raw picomol'!Q263/SUM('raw picomol'!Q$2:Q$374)*100</f>
        <v>0</v>
      </c>
      <c r="R263" s="3">
        <f>'raw picomol'!R263/SUM('raw picomol'!R$2:R$374)*100</f>
        <v>0</v>
      </c>
      <c r="S263" s="3">
        <f>'raw picomol'!S263/SUM('raw picomol'!S$2:S$374)*100</f>
        <v>0</v>
      </c>
    </row>
    <row r="264" spans="1:19" x14ac:dyDescent="0.2">
      <c r="A264" t="s">
        <v>264</v>
      </c>
      <c r="B264" t="s">
        <v>263</v>
      </c>
      <c r="C264" t="s">
        <v>3</v>
      </c>
      <c r="D264" t="s">
        <v>4</v>
      </c>
      <c r="E264">
        <v>26</v>
      </c>
      <c r="F264">
        <v>0</v>
      </c>
      <c r="G264">
        <v>0</v>
      </c>
      <c r="H264" s="3">
        <f>'raw picomol'!H264/SUM('raw picomol'!H$2:H$374)*100</f>
        <v>2.3802254163261303</v>
      </c>
      <c r="I264" s="3">
        <f>'raw picomol'!I264/SUM('raw picomol'!I$2:I$374)*100</f>
        <v>2.4520535661857137</v>
      </c>
      <c r="J264" s="3">
        <f>'raw picomol'!J264/SUM('raw picomol'!J$2:J$374)*100</f>
        <v>2.4888808427944795</v>
      </c>
      <c r="K264" s="3">
        <f>'raw picomol'!K264/SUM('raw picomol'!K$2:K$374)*100</f>
        <v>2.3494718665693912</v>
      </c>
      <c r="L264" s="3">
        <f>'raw picomol'!L264/SUM('raw picomol'!L$2:L$374)*100</f>
        <v>0</v>
      </c>
      <c r="M264" s="3">
        <f>'raw picomol'!M264/SUM('raw picomol'!M$2:M$374)*100</f>
        <v>0</v>
      </c>
      <c r="N264" s="3">
        <f>'raw picomol'!N264/SUM('raw picomol'!N$2:N$374)*100</f>
        <v>1.3592028183101816</v>
      </c>
      <c r="O264" s="3">
        <f>'raw picomol'!O264/SUM('raw picomol'!O$2:O$374)*100</f>
        <v>0</v>
      </c>
      <c r="P264" s="3">
        <f>'raw picomol'!P264/SUM('raw picomol'!P$2:P$374)*100</f>
        <v>0</v>
      </c>
      <c r="Q264" s="3">
        <f>'raw picomol'!Q264/SUM('raw picomol'!Q$2:Q$374)*100</f>
        <v>0</v>
      </c>
      <c r="R264" s="3">
        <f>'raw picomol'!R264/SUM('raw picomol'!R$2:R$374)*100</f>
        <v>0</v>
      </c>
      <c r="S264" s="3">
        <f>'raw picomol'!S264/SUM('raw picomol'!S$2:S$374)*100</f>
        <v>1.0767630358449454</v>
      </c>
    </row>
    <row r="265" spans="1:19" x14ac:dyDescent="0.2">
      <c r="A265" t="s">
        <v>265</v>
      </c>
      <c r="B265" t="s">
        <v>263</v>
      </c>
      <c r="C265" t="s">
        <v>3</v>
      </c>
      <c r="D265" t="s">
        <v>4</v>
      </c>
      <c r="E265">
        <v>26</v>
      </c>
      <c r="F265">
        <v>1</v>
      </c>
      <c r="G265">
        <v>0</v>
      </c>
      <c r="H265" s="3">
        <f>'raw picomol'!H265/SUM('raw picomol'!H$2:H$374)*100</f>
        <v>7.1905989449414245E-2</v>
      </c>
      <c r="I265" s="3">
        <f>'raw picomol'!I265/SUM('raw picomol'!I$2:I$374)*100</f>
        <v>0</v>
      </c>
      <c r="J265" s="3">
        <f>'raw picomol'!J265/SUM('raw picomol'!J$2:J$374)*100</f>
        <v>9.5250192256723765E-2</v>
      </c>
      <c r="K265" s="3">
        <f>'raw picomol'!K265/SUM('raw picomol'!K$2:K$374)*100</f>
        <v>7.0521171524995985E-2</v>
      </c>
      <c r="L265" s="3">
        <f>'raw picomol'!L265/SUM('raw picomol'!L$2:L$374)*100</f>
        <v>0</v>
      </c>
      <c r="M265" s="3">
        <f>'raw picomol'!M265/SUM('raw picomol'!M$2:M$374)*100</f>
        <v>0</v>
      </c>
      <c r="N265" s="3">
        <f>'raw picomol'!N265/SUM('raw picomol'!N$2:N$374)*100</f>
        <v>0</v>
      </c>
      <c r="O265" s="3">
        <f>'raw picomol'!O265/SUM('raw picomol'!O$2:O$374)*100</f>
        <v>0</v>
      </c>
      <c r="P265" s="3">
        <f>'raw picomol'!P265/SUM('raw picomol'!P$2:P$374)*100</f>
        <v>5.0282750304963639E-2</v>
      </c>
      <c r="Q265" s="3">
        <f>'raw picomol'!Q265/SUM('raw picomol'!Q$2:Q$374)*100</f>
        <v>0</v>
      </c>
      <c r="R265" s="3">
        <f>'raw picomol'!R265/SUM('raw picomol'!R$2:R$374)*100</f>
        <v>0</v>
      </c>
      <c r="S265" s="3">
        <f>'raw picomol'!S265/SUM('raw picomol'!S$2:S$374)*100</f>
        <v>4.0311893671685847E-2</v>
      </c>
    </row>
    <row r="266" spans="1:19" x14ac:dyDescent="0.2">
      <c r="A266" t="s">
        <v>266</v>
      </c>
      <c r="B266" t="s">
        <v>263</v>
      </c>
      <c r="C266" t="s">
        <v>3</v>
      </c>
      <c r="D266" t="s">
        <v>4</v>
      </c>
      <c r="E266">
        <v>28</v>
      </c>
      <c r="F266">
        <v>0</v>
      </c>
      <c r="G266">
        <v>0</v>
      </c>
      <c r="H266" s="3">
        <f>'raw picomol'!H266/SUM('raw picomol'!H$2:H$374)*100</f>
        <v>0.6126780771985495</v>
      </c>
      <c r="I266" s="3">
        <f>'raw picomol'!I266/SUM('raw picomol'!I$2:I$374)*100</f>
        <v>0.60799848933900336</v>
      </c>
      <c r="J266" s="3">
        <f>'raw picomol'!J266/SUM('raw picomol'!J$2:J$374)*100</f>
        <v>0.62466700465432012</v>
      </c>
      <c r="K266" s="3">
        <f>'raw picomol'!K266/SUM('raw picomol'!K$2:K$374)*100</f>
        <v>0.67801029144036473</v>
      </c>
      <c r="L266" s="3">
        <f>'raw picomol'!L266/SUM('raw picomol'!L$2:L$374)*100</f>
        <v>0</v>
      </c>
      <c r="M266" s="3">
        <f>'raw picomol'!M266/SUM('raw picomol'!M$2:M$374)*100</f>
        <v>0</v>
      </c>
      <c r="N266" s="3">
        <f>'raw picomol'!N266/SUM('raw picomol'!N$2:N$374)*100</f>
        <v>0.34563420546152607</v>
      </c>
      <c r="O266" s="3">
        <f>'raw picomol'!O266/SUM('raw picomol'!O$2:O$374)*100</f>
        <v>0</v>
      </c>
      <c r="P266" s="3">
        <f>'raw picomol'!P266/SUM('raw picomol'!P$2:P$374)*100</f>
        <v>0.3657924906633801</v>
      </c>
      <c r="Q266" s="3">
        <f>'raw picomol'!Q266/SUM('raw picomol'!Q$2:Q$374)*100</f>
        <v>0</v>
      </c>
      <c r="R266" s="3">
        <f>'raw picomol'!R266/SUM('raw picomol'!R$2:R$374)*100</f>
        <v>0</v>
      </c>
      <c r="S266" s="3">
        <f>'raw picomol'!S266/SUM('raw picomol'!S$2:S$374)*100</f>
        <v>0.34829123627554226</v>
      </c>
    </row>
    <row r="267" spans="1:19" x14ac:dyDescent="0.2">
      <c r="A267" t="s">
        <v>267</v>
      </c>
      <c r="B267" t="s">
        <v>263</v>
      </c>
      <c r="C267" t="s">
        <v>3</v>
      </c>
      <c r="D267" t="s">
        <v>4</v>
      </c>
      <c r="E267">
        <v>28</v>
      </c>
      <c r="F267">
        <v>1</v>
      </c>
      <c r="G267">
        <v>0</v>
      </c>
      <c r="H267" s="3">
        <f>'raw picomol'!H267/SUM('raw picomol'!H$2:H$374)*100</f>
        <v>1.3225213439538343E-2</v>
      </c>
      <c r="I267" s="3">
        <f>'raw picomol'!I267/SUM('raw picomol'!I$2:I$374)*100</f>
        <v>0</v>
      </c>
      <c r="J267" s="3">
        <f>'raw picomol'!J267/SUM('raw picomol'!J$2:J$374)*100</f>
        <v>1.4638729698764792E-2</v>
      </c>
      <c r="K267" s="3">
        <f>'raw picomol'!K267/SUM('raw picomol'!K$2:K$374)*100</f>
        <v>1.3972692065779805E-2</v>
      </c>
      <c r="L267" s="3">
        <f>'raw picomol'!L267/SUM('raw picomol'!L$2:L$374)*100</f>
        <v>0</v>
      </c>
      <c r="M267" s="3">
        <f>'raw picomol'!M267/SUM('raw picomol'!M$2:M$374)*100</f>
        <v>0</v>
      </c>
      <c r="N267" s="3">
        <f>'raw picomol'!N267/SUM('raw picomol'!N$2:N$374)*100</f>
        <v>0</v>
      </c>
      <c r="O267" s="3">
        <f>'raw picomol'!O267/SUM('raw picomol'!O$2:O$374)*100</f>
        <v>0</v>
      </c>
      <c r="P267" s="3">
        <f>'raw picomol'!P267/SUM('raw picomol'!P$2:P$374)*100</f>
        <v>0</v>
      </c>
      <c r="Q267" s="3">
        <f>'raw picomol'!Q267/SUM('raw picomol'!Q$2:Q$374)*100</f>
        <v>0</v>
      </c>
      <c r="R267" s="3">
        <f>'raw picomol'!R267/SUM('raw picomol'!R$2:R$374)*100</f>
        <v>0</v>
      </c>
      <c r="S267" s="3">
        <f>'raw picomol'!S267/SUM('raw picomol'!S$2:S$374)*100</f>
        <v>0</v>
      </c>
    </row>
    <row r="268" spans="1:19" x14ac:dyDescent="0.2">
      <c r="A268" t="s">
        <v>268</v>
      </c>
      <c r="B268" t="s">
        <v>263</v>
      </c>
      <c r="C268" t="s">
        <v>3</v>
      </c>
      <c r="D268" t="s">
        <v>4</v>
      </c>
      <c r="E268">
        <v>26</v>
      </c>
      <c r="F268">
        <v>1</v>
      </c>
      <c r="G268">
        <v>0</v>
      </c>
      <c r="H268" s="3">
        <f>'raw picomol'!H268/SUM('raw picomol'!H$2:H$374)*100</f>
        <v>1.9965232564903908E-2</v>
      </c>
      <c r="I268" s="3">
        <f>'raw picomol'!I268/SUM('raw picomol'!I$2:I$374)*100</f>
        <v>0</v>
      </c>
      <c r="J268" s="3">
        <f>'raw picomol'!J268/SUM('raw picomol'!J$2:J$374)*100</f>
        <v>0</v>
      </c>
      <c r="K268" s="3">
        <f>'raw picomol'!K268/SUM('raw picomol'!K$2:K$374)*100</f>
        <v>1.9082843947864556E-2</v>
      </c>
      <c r="L268" s="3">
        <f>'raw picomol'!L268/SUM('raw picomol'!L$2:L$374)*100</f>
        <v>0</v>
      </c>
      <c r="M268" s="3">
        <f>'raw picomol'!M268/SUM('raw picomol'!M$2:M$374)*100</f>
        <v>0</v>
      </c>
      <c r="N268" s="3">
        <f>'raw picomol'!N268/SUM('raw picomol'!N$2:N$374)*100</f>
        <v>0</v>
      </c>
      <c r="O268" s="3">
        <f>'raw picomol'!O268/SUM('raw picomol'!O$2:O$374)*100</f>
        <v>0</v>
      </c>
      <c r="P268" s="3">
        <f>'raw picomol'!P268/SUM('raw picomol'!P$2:P$374)*100</f>
        <v>0</v>
      </c>
      <c r="Q268" s="3">
        <f>'raw picomol'!Q268/SUM('raw picomol'!Q$2:Q$374)*100</f>
        <v>0</v>
      </c>
      <c r="R268" s="3">
        <f>'raw picomol'!R268/SUM('raw picomol'!R$2:R$374)*100</f>
        <v>0</v>
      </c>
      <c r="S268" s="3">
        <f>'raw picomol'!S268/SUM('raw picomol'!S$2:S$374)*100</f>
        <v>1.0028351318813775E-2</v>
      </c>
    </row>
    <row r="269" spans="1:19" x14ac:dyDescent="0.2">
      <c r="A269" t="s">
        <v>269</v>
      </c>
      <c r="B269" t="s">
        <v>263</v>
      </c>
      <c r="C269" t="s">
        <v>3</v>
      </c>
      <c r="D269" t="s">
        <v>4</v>
      </c>
      <c r="E269">
        <v>28</v>
      </c>
      <c r="F269">
        <v>1</v>
      </c>
      <c r="G269">
        <v>0</v>
      </c>
      <c r="H269" s="3">
        <f>'raw picomol'!H269/SUM('raw picomol'!H$2:H$374)*100</f>
        <v>0</v>
      </c>
      <c r="I269" s="3">
        <f>'raw picomol'!I269/SUM('raw picomol'!I$2:I$374)*100</f>
        <v>0</v>
      </c>
      <c r="J269" s="3">
        <f>'raw picomol'!J269/SUM('raw picomol'!J$2:J$374)*100</f>
        <v>0</v>
      </c>
      <c r="K269" s="3">
        <f>'raw picomol'!K269/SUM('raw picomol'!K$2:K$374)*100</f>
        <v>0</v>
      </c>
      <c r="L269" s="3">
        <f>'raw picomol'!L269/SUM('raw picomol'!L$2:L$374)*100</f>
        <v>0</v>
      </c>
      <c r="M269" s="3">
        <f>'raw picomol'!M269/SUM('raw picomol'!M$2:M$374)*100</f>
        <v>0</v>
      </c>
      <c r="N269" s="3">
        <f>'raw picomol'!N269/SUM('raw picomol'!N$2:N$374)*100</f>
        <v>0</v>
      </c>
      <c r="O269" s="3">
        <f>'raw picomol'!O269/SUM('raw picomol'!O$2:O$374)*100</f>
        <v>0</v>
      </c>
      <c r="P269" s="3">
        <f>'raw picomol'!P269/SUM('raw picomol'!P$2:P$374)*100</f>
        <v>4.7451155102673649E-2</v>
      </c>
      <c r="Q269" s="3">
        <f>'raw picomol'!Q269/SUM('raw picomol'!Q$2:Q$374)*100</f>
        <v>0</v>
      </c>
      <c r="R269" s="3">
        <f>'raw picomol'!R269/SUM('raw picomol'!R$2:R$374)*100</f>
        <v>0</v>
      </c>
      <c r="S269" s="3">
        <f>'raw picomol'!S269/SUM('raw picomol'!S$2:S$374)*100</f>
        <v>9.7859655999652691E-3</v>
      </c>
    </row>
    <row r="270" spans="1:19" x14ac:dyDescent="0.2">
      <c r="A270" t="s">
        <v>270</v>
      </c>
      <c r="B270" t="s">
        <v>263</v>
      </c>
      <c r="C270" t="s">
        <v>3</v>
      </c>
      <c r="D270" t="s">
        <v>4</v>
      </c>
      <c r="E270">
        <v>24</v>
      </c>
      <c r="F270">
        <v>0</v>
      </c>
      <c r="G270">
        <v>0</v>
      </c>
      <c r="H270" s="3">
        <f>'raw picomol'!H270/SUM('raw picomol'!H$2:H$374)*100</f>
        <v>1.5992775078684598E-2</v>
      </c>
      <c r="I270" s="3">
        <f>'raw picomol'!I270/SUM('raw picomol'!I$2:I$374)*100</f>
        <v>6.8598237544083033E-3</v>
      </c>
      <c r="J270" s="3">
        <f>'raw picomol'!J270/SUM('raw picomol'!J$2:J$374)*100</f>
        <v>8.4258375338105602E-3</v>
      </c>
      <c r="K270" s="3">
        <f>'raw picomol'!K270/SUM('raw picomol'!K$2:K$374)*100</f>
        <v>1.2699896264307665E-2</v>
      </c>
      <c r="L270" s="3">
        <f>'raw picomol'!L270/SUM('raw picomol'!L$2:L$374)*100</f>
        <v>0</v>
      </c>
      <c r="M270" s="3">
        <f>'raw picomol'!M270/SUM('raw picomol'!M$2:M$374)*100</f>
        <v>0</v>
      </c>
      <c r="N270" s="3">
        <f>'raw picomol'!N270/SUM('raw picomol'!N$2:N$374)*100</f>
        <v>0</v>
      </c>
      <c r="O270" s="3">
        <f>'raw picomol'!O270/SUM('raw picomol'!O$2:O$374)*100</f>
        <v>0</v>
      </c>
      <c r="P270" s="3">
        <f>'raw picomol'!P270/SUM('raw picomol'!P$2:P$374)*100</f>
        <v>0</v>
      </c>
      <c r="Q270" s="3">
        <f>'raw picomol'!Q270/SUM('raw picomol'!Q$2:Q$374)*100</f>
        <v>0</v>
      </c>
      <c r="R270" s="3">
        <f>'raw picomol'!R270/SUM('raw picomol'!R$2:R$374)*100</f>
        <v>0</v>
      </c>
      <c r="S270" s="3">
        <f>'raw picomol'!S270/SUM('raw picomol'!S$2:S$374)*100</f>
        <v>0</v>
      </c>
    </row>
    <row r="271" spans="1:19" x14ac:dyDescent="0.2">
      <c r="A271" t="s">
        <v>271</v>
      </c>
      <c r="B271" t="s">
        <v>263</v>
      </c>
      <c r="C271" t="s">
        <v>3</v>
      </c>
      <c r="D271" t="s">
        <v>4</v>
      </c>
      <c r="E271">
        <v>26</v>
      </c>
      <c r="F271">
        <v>0</v>
      </c>
      <c r="G271">
        <v>0</v>
      </c>
      <c r="H271" s="3">
        <f>'raw picomol'!H271/SUM('raw picomol'!H$2:H$374)*100</f>
        <v>0.1368440044370296</v>
      </c>
      <c r="I271" s="3">
        <f>'raw picomol'!I271/SUM('raw picomol'!I$2:I$374)*100</f>
        <v>0.1432465513517942</v>
      </c>
      <c r="J271" s="3">
        <f>'raw picomol'!J271/SUM('raw picomol'!J$2:J$374)*100</f>
        <v>0.1459438540933537</v>
      </c>
      <c r="K271" s="3">
        <f>'raw picomol'!K271/SUM('raw picomol'!K$2:K$374)*100</f>
        <v>0.12986338857674956</v>
      </c>
      <c r="L271" s="3">
        <f>'raw picomol'!L271/SUM('raw picomol'!L$2:L$374)*100</f>
        <v>1.188601458424638</v>
      </c>
      <c r="M271" s="3">
        <f>'raw picomol'!M271/SUM('raw picomol'!M$2:M$374)*100</f>
        <v>1.242735802007259</v>
      </c>
      <c r="N271" s="3">
        <f>'raw picomol'!N271/SUM('raw picomol'!N$2:N$374)*100</f>
        <v>4.5634852923394517E-2</v>
      </c>
      <c r="O271" s="3">
        <f>'raw picomol'!O271/SUM('raw picomol'!O$2:O$374)*100</f>
        <v>0</v>
      </c>
      <c r="P271" s="3">
        <f>'raw picomol'!P271/SUM('raw picomol'!P$2:P$374)*100</f>
        <v>0</v>
      </c>
      <c r="Q271" s="3">
        <f>'raw picomol'!Q271/SUM('raw picomol'!Q$2:Q$374)*100</f>
        <v>0</v>
      </c>
      <c r="R271" s="3">
        <f>'raw picomol'!R271/SUM('raw picomol'!R$2:R$374)*100</f>
        <v>1.0414086991171296</v>
      </c>
      <c r="S271" s="3">
        <f>'raw picomol'!S271/SUM('raw picomol'!S$2:S$374)*100</f>
        <v>3.7897306090244491E-2</v>
      </c>
    </row>
    <row r="272" spans="1:19" x14ac:dyDescent="0.2">
      <c r="A272" t="s">
        <v>272</v>
      </c>
      <c r="B272" t="s">
        <v>263</v>
      </c>
      <c r="C272" t="s">
        <v>3</v>
      </c>
      <c r="D272" t="s">
        <v>4</v>
      </c>
      <c r="E272">
        <v>28</v>
      </c>
      <c r="F272">
        <v>0</v>
      </c>
      <c r="G272">
        <v>0</v>
      </c>
      <c r="H272" s="3">
        <f>'raw picomol'!H272/SUM('raw picomol'!H$2:H$374)*100</f>
        <v>2.5709852045591655</v>
      </c>
      <c r="I272" s="3">
        <f>'raw picomol'!I272/SUM('raw picomol'!I$2:I$374)*100</f>
        <v>2.5309513591828177</v>
      </c>
      <c r="J272" s="3">
        <f>'raw picomol'!J272/SUM('raw picomol'!J$2:J$374)*100</f>
        <v>2.7361912535920845</v>
      </c>
      <c r="K272" s="3">
        <f>'raw picomol'!K272/SUM('raw picomol'!K$2:K$374)*100</f>
        <v>2.6001094787568313</v>
      </c>
      <c r="L272" s="3">
        <f>'raw picomol'!L272/SUM('raw picomol'!L$2:L$374)*100</f>
        <v>1.2552366779111996</v>
      </c>
      <c r="M272" s="3">
        <f>'raw picomol'!M272/SUM('raw picomol'!M$2:M$374)*100</f>
        <v>1.3377185194188383</v>
      </c>
      <c r="N272" s="3">
        <f>'raw picomol'!N272/SUM('raw picomol'!N$2:N$374)*100</f>
        <v>1.0646497904683436</v>
      </c>
      <c r="O272" s="3">
        <f>'raw picomol'!O272/SUM('raw picomol'!O$2:O$374)*100</f>
        <v>1.274330060819713</v>
      </c>
      <c r="P272" s="3">
        <f>'raw picomol'!P272/SUM('raw picomol'!P$2:P$374)*100</f>
        <v>0.99761561565801937</v>
      </c>
      <c r="Q272" s="3">
        <f>'raw picomol'!Q272/SUM('raw picomol'!Q$2:Q$374)*100</f>
        <v>1.2666933925361175</v>
      </c>
      <c r="R272" s="3">
        <f>'raw picomol'!R272/SUM('raw picomol'!R$2:R$374)*100</f>
        <v>1.1175987010868271</v>
      </c>
      <c r="S272" s="3">
        <f>'raw picomol'!S272/SUM('raw picomol'!S$2:S$374)*100</f>
        <v>0.91200413953586368</v>
      </c>
    </row>
    <row r="273" spans="1:19" x14ac:dyDescent="0.2">
      <c r="A273" t="s">
        <v>273</v>
      </c>
      <c r="B273" t="s">
        <v>263</v>
      </c>
      <c r="C273" t="s">
        <v>3</v>
      </c>
      <c r="D273" t="s">
        <v>4</v>
      </c>
      <c r="E273">
        <v>28</v>
      </c>
      <c r="F273">
        <v>1</v>
      </c>
      <c r="G273">
        <v>0</v>
      </c>
      <c r="H273" s="3">
        <f>'raw picomol'!H273/SUM('raw picomol'!H$2:H$374)*100</f>
        <v>0.14670173103350964</v>
      </c>
      <c r="I273" s="3">
        <f>'raw picomol'!I273/SUM('raw picomol'!I$2:I$374)*100</f>
        <v>0.16066360150452538</v>
      </c>
      <c r="J273" s="3">
        <f>'raw picomol'!J273/SUM('raw picomol'!J$2:J$374)*100</f>
        <v>0.15642194526351358</v>
      </c>
      <c r="K273" s="3">
        <f>'raw picomol'!K273/SUM('raw picomol'!K$2:K$374)*100</f>
        <v>0.14936950890477729</v>
      </c>
      <c r="L273" s="3">
        <f>'raw picomol'!L273/SUM('raw picomol'!L$2:L$374)*100</f>
        <v>0.13667534794139727</v>
      </c>
      <c r="M273" s="3">
        <f>'raw picomol'!M273/SUM('raw picomol'!M$2:M$374)*100</f>
        <v>0.11462181499994741</v>
      </c>
      <c r="N273" s="3">
        <f>'raw picomol'!N273/SUM('raw picomol'!N$2:N$374)*100</f>
        <v>0</v>
      </c>
      <c r="O273" s="3">
        <f>'raw picomol'!O273/SUM('raw picomol'!O$2:O$374)*100</f>
        <v>0</v>
      </c>
      <c r="P273" s="3">
        <f>'raw picomol'!P273/SUM('raw picomol'!P$2:P$374)*100</f>
        <v>6.5242772690058543E-2</v>
      </c>
      <c r="Q273" s="3">
        <f>'raw picomol'!Q273/SUM('raw picomol'!Q$2:Q$374)*100</f>
        <v>9.8431770206007435E-2</v>
      </c>
      <c r="R273" s="3">
        <f>'raw picomol'!R273/SUM('raw picomol'!R$2:R$374)*100</f>
        <v>8.1164264293291877E-2</v>
      </c>
      <c r="S273" s="3">
        <f>'raw picomol'!S273/SUM('raw picomol'!S$2:S$374)*100</f>
        <v>7.4940073216746603E-2</v>
      </c>
    </row>
    <row r="274" spans="1:19" x14ac:dyDescent="0.2">
      <c r="A274" t="s">
        <v>274</v>
      </c>
      <c r="B274" t="s">
        <v>263</v>
      </c>
      <c r="C274" t="s">
        <v>3</v>
      </c>
      <c r="D274" t="s">
        <v>4</v>
      </c>
      <c r="E274">
        <v>30</v>
      </c>
      <c r="F274">
        <v>0</v>
      </c>
      <c r="G274">
        <v>0</v>
      </c>
      <c r="H274" s="3">
        <f>'raw picomol'!H274/SUM('raw picomol'!H$2:H$374)*100</f>
        <v>0.5252270310803473</v>
      </c>
      <c r="I274" s="3">
        <f>'raw picomol'!I274/SUM('raw picomol'!I$2:I$374)*100</f>
        <v>0.48563993245350123</v>
      </c>
      <c r="J274" s="3">
        <f>'raw picomol'!J274/SUM('raw picomol'!J$2:J$374)*100</f>
        <v>0.53419747278350049</v>
      </c>
      <c r="K274" s="3">
        <f>'raw picomol'!K274/SUM('raw picomol'!K$2:K$374)*100</f>
        <v>0.55550544162725812</v>
      </c>
      <c r="L274" s="3">
        <f>'raw picomol'!L274/SUM('raw picomol'!L$2:L$374)*100</f>
        <v>0.20080374279517701</v>
      </c>
      <c r="M274" s="3">
        <f>'raw picomol'!M274/SUM('raw picomol'!M$2:M$374)*100</f>
        <v>0.21511259438397631</v>
      </c>
      <c r="N274" s="3">
        <f>'raw picomol'!N274/SUM('raw picomol'!N$2:N$374)*100</f>
        <v>0</v>
      </c>
      <c r="O274" s="3">
        <f>'raw picomol'!O274/SUM('raw picomol'!O$2:O$374)*100</f>
        <v>0.18629229368433073</v>
      </c>
      <c r="P274" s="3">
        <f>'raw picomol'!P274/SUM('raw picomol'!P$2:P$374)*100</f>
        <v>0.16330594034870533</v>
      </c>
      <c r="Q274" s="3">
        <f>'raw picomol'!Q274/SUM('raw picomol'!Q$2:Q$374)*100</f>
        <v>0.21224911776265609</v>
      </c>
      <c r="R274" s="3">
        <f>'raw picomol'!R274/SUM('raw picomol'!R$2:R$374)*100</f>
        <v>0.19338036774197839</v>
      </c>
      <c r="S274" s="3">
        <f>'raw picomol'!S274/SUM('raw picomol'!S$2:S$374)*100</f>
        <v>0.19584934068684473</v>
      </c>
    </row>
    <row r="275" spans="1:19" x14ac:dyDescent="0.2">
      <c r="A275" t="s">
        <v>275</v>
      </c>
      <c r="B275" t="s">
        <v>263</v>
      </c>
      <c r="C275" t="s">
        <v>3</v>
      </c>
      <c r="D275" t="s">
        <v>4</v>
      </c>
      <c r="E275">
        <v>30</v>
      </c>
      <c r="F275">
        <v>1</v>
      </c>
      <c r="G275">
        <v>0</v>
      </c>
      <c r="H275" s="3">
        <f>'raw picomol'!H275/SUM('raw picomol'!H$2:H$374)*100</f>
        <v>0.14723850838062599</v>
      </c>
      <c r="I275" s="3">
        <f>'raw picomol'!I275/SUM('raw picomol'!I$2:I$374)*100</f>
        <v>0.12948931743776734</v>
      </c>
      <c r="J275" s="3">
        <f>'raw picomol'!J275/SUM('raw picomol'!J$2:J$374)*100</f>
        <v>0.13972072374849445</v>
      </c>
      <c r="K275" s="3">
        <f>'raw picomol'!K275/SUM('raw picomol'!K$2:K$374)*100</f>
        <v>0.16068372211597176</v>
      </c>
      <c r="L275" s="3">
        <f>'raw picomol'!L275/SUM('raw picomol'!L$2:L$374)*100</f>
        <v>0</v>
      </c>
      <c r="M275" s="3">
        <f>'raw picomol'!M275/SUM('raw picomol'!M$2:M$374)*100</f>
        <v>0</v>
      </c>
      <c r="N275" s="3">
        <f>'raw picomol'!N275/SUM('raw picomol'!N$2:N$374)*100</f>
        <v>0</v>
      </c>
      <c r="O275" s="3">
        <f>'raw picomol'!O275/SUM('raw picomol'!O$2:O$374)*100</f>
        <v>0</v>
      </c>
      <c r="P275" s="3">
        <f>'raw picomol'!P275/SUM('raw picomol'!P$2:P$374)*100</f>
        <v>0</v>
      </c>
      <c r="Q275" s="3">
        <f>'raw picomol'!Q275/SUM('raw picomol'!Q$2:Q$374)*100</f>
        <v>0</v>
      </c>
      <c r="R275" s="3">
        <f>'raw picomol'!R275/SUM('raw picomol'!R$2:R$374)*100</f>
        <v>2.0047588833263304E-2</v>
      </c>
      <c r="S275" s="3">
        <f>'raw picomol'!S275/SUM('raw picomol'!S$2:S$374)*100</f>
        <v>1.9061594434669867E-2</v>
      </c>
    </row>
    <row r="276" spans="1:19" x14ac:dyDescent="0.2">
      <c r="A276" t="s">
        <v>394</v>
      </c>
      <c r="B276" t="s">
        <v>263</v>
      </c>
      <c r="C276" t="s">
        <v>3</v>
      </c>
      <c r="D276" t="s">
        <v>4</v>
      </c>
      <c r="E276">
        <v>28</v>
      </c>
      <c r="F276">
        <v>1</v>
      </c>
      <c r="G276">
        <v>0</v>
      </c>
      <c r="H276" s="3">
        <f>'raw picomol'!H276/SUM('raw picomol'!H$2:H$374)*100</f>
        <v>0</v>
      </c>
      <c r="I276" s="3">
        <f>'raw picomol'!I276/SUM('raw picomol'!I$2:I$374)*100</f>
        <v>0</v>
      </c>
      <c r="J276" s="3">
        <f>'raw picomol'!J276/SUM('raw picomol'!J$2:J$374)*100</f>
        <v>0</v>
      </c>
      <c r="K276" s="3">
        <f>'raw picomol'!K276/SUM('raw picomol'!K$2:K$374)*100</f>
        <v>6.9470739794667176E-3</v>
      </c>
      <c r="L276" s="3">
        <f>'raw picomol'!L276/SUM('raw picomol'!L$2:L$374)*100</f>
        <v>0</v>
      </c>
      <c r="M276" s="3">
        <f>'raw picomol'!M276/SUM('raw picomol'!M$2:M$374)*100</f>
        <v>0</v>
      </c>
      <c r="N276" s="3">
        <f>'raw picomol'!N276/SUM('raw picomol'!N$2:N$374)*100</f>
        <v>0</v>
      </c>
      <c r="O276" s="3">
        <f>'raw picomol'!O276/SUM('raw picomol'!O$2:O$374)*100</f>
        <v>0</v>
      </c>
      <c r="P276" s="3">
        <f>'raw picomol'!P276/SUM('raw picomol'!P$2:P$374)*100</f>
        <v>0</v>
      </c>
      <c r="Q276" s="3">
        <f>'raw picomol'!Q276/SUM('raw picomol'!Q$2:Q$374)*100</f>
        <v>0</v>
      </c>
      <c r="R276" s="3">
        <f>'raw picomol'!R276/SUM('raw picomol'!R$2:R$374)*100</f>
        <v>0</v>
      </c>
      <c r="S276" s="3">
        <f>'raw picomol'!S276/SUM('raw picomol'!S$2:S$374)*100</f>
        <v>7.4045897358026207E-3</v>
      </c>
    </row>
    <row r="277" spans="1:19" x14ac:dyDescent="0.2">
      <c r="A277" t="s">
        <v>276</v>
      </c>
      <c r="B277" t="s">
        <v>263</v>
      </c>
      <c r="C277" t="s">
        <v>3</v>
      </c>
      <c r="D277" t="s">
        <v>4</v>
      </c>
      <c r="E277">
        <v>28</v>
      </c>
      <c r="F277">
        <v>0</v>
      </c>
      <c r="G277">
        <v>0</v>
      </c>
      <c r="H277" s="3">
        <f>'raw picomol'!H277/SUM('raw picomol'!H$2:H$374)*100</f>
        <v>5.9991743728368144E-2</v>
      </c>
      <c r="I277" s="3">
        <f>'raw picomol'!I277/SUM('raw picomol'!I$2:I$374)*100</f>
        <v>5.9482124431826794E-2</v>
      </c>
      <c r="J277" s="3">
        <f>'raw picomol'!J277/SUM('raw picomol'!J$2:J$374)*100</f>
        <v>5.4214950321893107E-2</v>
      </c>
      <c r="K277" s="3">
        <f>'raw picomol'!K277/SUM('raw picomol'!K$2:K$374)*100</f>
        <v>4.8549387521609463E-2</v>
      </c>
      <c r="L277" s="3">
        <f>'raw picomol'!L277/SUM('raw picomol'!L$2:L$374)*100</f>
        <v>1.9801601766802651E-2</v>
      </c>
      <c r="M277" s="3">
        <f>'raw picomol'!M277/SUM('raw picomol'!M$2:M$374)*100</f>
        <v>2.4842042921246532E-2</v>
      </c>
      <c r="N277" s="3">
        <f>'raw picomol'!N277/SUM('raw picomol'!N$2:N$374)*100</f>
        <v>2.5776372795906936E-2</v>
      </c>
      <c r="O277" s="3">
        <f>'raw picomol'!O277/SUM('raw picomol'!O$2:O$374)*100</f>
        <v>1.1961170809860111E-2</v>
      </c>
      <c r="P277" s="3">
        <f>'raw picomol'!P277/SUM('raw picomol'!P$2:P$374)*100</f>
        <v>0</v>
      </c>
      <c r="Q277" s="3">
        <f>'raw picomol'!Q277/SUM('raw picomol'!Q$2:Q$374)*100</f>
        <v>1.1680933325697754E-2</v>
      </c>
      <c r="R277" s="3">
        <f>'raw picomol'!R277/SUM('raw picomol'!R$2:R$374)*100</f>
        <v>1.9326237991975144E-2</v>
      </c>
      <c r="S277" s="3">
        <f>'raw picomol'!S277/SUM('raw picomol'!S$2:S$374)*100</f>
        <v>1.2384764172651379E-2</v>
      </c>
    </row>
    <row r="278" spans="1:19" x14ac:dyDescent="0.2">
      <c r="A278" t="s">
        <v>277</v>
      </c>
      <c r="B278" t="s">
        <v>263</v>
      </c>
      <c r="C278" t="s">
        <v>3</v>
      </c>
      <c r="D278" t="s">
        <v>4</v>
      </c>
      <c r="E278">
        <v>28</v>
      </c>
      <c r="F278">
        <v>1</v>
      </c>
      <c r="G278">
        <v>0</v>
      </c>
      <c r="H278" s="3">
        <f>'raw picomol'!H278/SUM('raw picomol'!H$2:H$374)*100</f>
        <v>8.0797922369186641E-3</v>
      </c>
      <c r="I278" s="3">
        <f>'raw picomol'!I278/SUM('raw picomol'!I$2:I$374)*100</f>
        <v>7.3868161455831281E-3</v>
      </c>
      <c r="J278" s="3">
        <f>'raw picomol'!J278/SUM('raw picomol'!J$2:J$374)*100</f>
        <v>7.4059819908321427E-3</v>
      </c>
      <c r="K278" s="3">
        <f>'raw picomol'!K278/SUM('raw picomol'!K$2:K$374)*100</f>
        <v>1.0201406226860641E-2</v>
      </c>
      <c r="L278" s="3">
        <f>'raw picomol'!L278/SUM('raw picomol'!L$2:L$374)*100</f>
        <v>0</v>
      </c>
      <c r="M278" s="3">
        <f>'raw picomol'!M278/SUM('raw picomol'!M$2:M$374)*100</f>
        <v>0</v>
      </c>
      <c r="N278" s="3">
        <f>'raw picomol'!N278/SUM('raw picomol'!N$2:N$374)*100</f>
        <v>0.11837912276915216</v>
      </c>
      <c r="O278" s="3">
        <f>'raw picomol'!O278/SUM('raw picomol'!O$2:O$374)*100</f>
        <v>0</v>
      </c>
      <c r="P278" s="3">
        <f>'raw picomol'!P278/SUM('raw picomol'!P$2:P$374)*100</f>
        <v>0</v>
      </c>
      <c r="Q278" s="3">
        <f>'raw picomol'!Q278/SUM('raw picomol'!Q$2:Q$374)*100</f>
        <v>0</v>
      </c>
      <c r="R278" s="3">
        <f>'raw picomol'!R278/SUM('raw picomol'!R$2:R$374)*100</f>
        <v>1.7150829269228073E-2</v>
      </c>
      <c r="S278" s="3">
        <f>'raw picomol'!S278/SUM('raw picomol'!S$2:S$374)*100</f>
        <v>9.3929052506163107E-3</v>
      </c>
    </row>
    <row r="279" spans="1:19" x14ac:dyDescent="0.2">
      <c r="A279" t="s">
        <v>278</v>
      </c>
      <c r="B279" t="s">
        <v>263</v>
      </c>
      <c r="C279" t="s">
        <v>3</v>
      </c>
      <c r="D279" t="s">
        <v>4</v>
      </c>
      <c r="E279">
        <v>30</v>
      </c>
      <c r="F279">
        <v>0</v>
      </c>
      <c r="G279">
        <v>0</v>
      </c>
      <c r="H279" s="3">
        <f>'raw picomol'!H279/SUM('raw picomol'!H$2:H$374)*100</f>
        <v>0.58768554027238795</v>
      </c>
      <c r="I279" s="3">
        <f>'raw picomol'!I279/SUM('raw picomol'!I$2:I$374)*100</f>
        <v>0.55959959547509053</v>
      </c>
      <c r="J279" s="3">
        <f>'raw picomol'!J279/SUM('raw picomol'!J$2:J$374)*100</f>
        <v>0.59228456782049488</v>
      </c>
      <c r="K279" s="3">
        <f>'raw picomol'!K279/SUM('raw picomol'!K$2:K$374)*100</f>
        <v>0.48230051831102866</v>
      </c>
      <c r="L279" s="3">
        <f>'raw picomol'!L279/SUM('raw picomol'!L$2:L$374)*100</f>
        <v>0.21371069815308494</v>
      </c>
      <c r="M279" s="3">
        <f>'raw picomol'!M279/SUM('raw picomol'!M$2:M$374)*100</f>
        <v>0.20199604576875563</v>
      </c>
      <c r="N279" s="3">
        <f>'raw picomol'!N279/SUM('raw picomol'!N$2:N$374)*100</f>
        <v>0.4023359553354231</v>
      </c>
      <c r="O279" s="3">
        <f>'raw picomol'!O279/SUM('raw picomol'!O$2:O$374)*100</f>
        <v>0.17677474007489691</v>
      </c>
      <c r="P279" s="3">
        <f>'raw picomol'!P279/SUM('raw picomol'!P$2:P$374)*100</f>
        <v>0.16145396566925047</v>
      </c>
      <c r="Q279" s="3">
        <f>'raw picomol'!Q279/SUM('raw picomol'!Q$2:Q$374)*100</f>
        <v>0.19846776260062385</v>
      </c>
      <c r="R279" s="3">
        <f>'raw picomol'!R279/SUM('raw picomol'!R$2:R$374)*100</f>
        <v>0.18630416096986091</v>
      </c>
      <c r="S279" s="3">
        <f>'raw picomol'!S279/SUM('raw picomol'!S$2:S$374)*100</f>
        <v>0.15145201759919186</v>
      </c>
    </row>
    <row r="280" spans="1:19" x14ac:dyDescent="0.2">
      <c r="A280" t="s">
        <v>279</v>
      </c>
      <c r="B280" t="s">
        <v>263</v>
      </c>
      <c r="C280" t="s">
        <v>3</v>
      </c>
      <c r="D280" t="s">
        <v>4</v>
      </c>
      <c r="E280">
        <v>30</v>
      </c>
      <c r="F280">
        <v>1</v>
      </c>
      <c r="G280">
        <v>0</v>
      </c>
      <c r="H280" s="3">
        <f>'raw picomol'!H280/SUM('raw picomol'!H$2:H$374)*100</f>
        <v>0.41780936741221258</v>
      </c>
      <c r="I280" s="3">
        <f>'raw picomol'!I280/SUM('raw picomol'!I$2:I$374)*100</f>
        <v>0.42257329416140293</v>
      </c>
      <c r="J280" s="3">
        <f>'raw picomol'!J280/SUM('raw picomol'!J$2:J$374)*100</f>
        <v>0.44664133557178137</v>
      </c>
      <c r="K280" s="3">
        <f>'raw picomol'!K280/SUM('raw picomol'!K$2:K$374)*100</f>
        <v>0.42340209951467556</v>
      </c>
      <c r="L280" s="3">
        <f>'raw picomol'!L280/SUM('raw picomol'!L$2:L$374)*100</f>
        <v>0.30514880915086212</v>
      </c>
      <c r="M280" s="3">
        <f>'raw picomol'!M280/SUM('raw picomol'!M$2:M$374)*100</f>
        <v>0.32749629001513109</v>
      </c>
      <c r="N280" s="3">
        <f>'raw picomol'!N280/SUM('raw picomol'!N$2:N$374)*100</f>
        <v>0.33300019945698761</v>
      </c>
      <c r="O280" s="3">
        <f>'raw picomol'!O280/SUM('raw picomol'!O$2:O$374)*100</f>
        <v>0.27752734781925348</v>
      </c>
      <c r="P280" s="3">
        <f>'raw picomol'!P280/SUM('raw picomol'!P$2:P$374)*100</f>
        <v>0.27965055277513962</v>
      </c>
      <c r="Q280" s="3">
        <f>'raw picomol'!Q280/SUM('raw picomol'!Q$2:Q$374)*100</f>
        <v>0.21161591379339115</v>
      </c>
      <c r="R280" s="3">
        <f>'raw picomol'!R280/SUM('raw picomol'!R$2:R$374)*100</f>
        <v>0.22471889721632543</v>
      </c>
      <c r="S280" s="3">
        <f>'raw picomol'!S280/SUM('raw picomol'!S$2:S$374)*100</f>
        <v>0.22609658513732123</v>
      </c>
    </row>
    <row r="281" spans="1:19" x14ac:dyDescent="0.2">
      <c r="A281" t="s">
        <v>280</v>
      </c>
      <c r="B281" t="s">
        <v>263</v>
      </c>
      <c r="C281" t="s">
        <v>3</v>
      </c>
      <c r="D281" t="s">
        <v>4</v>
      </c>
      <c r="E281">
        <v>32</v>
      </c>
      <c r="F281">
        <v>0</v>
      </c>
      <c r="G281">
        <v>0</v>
      </c>
      <c r="H281" s="3">
        <f>'raw picomol'!H281/SUM('raw picomol'!H$2:H$374)*100</f>
        <v>4.9166533352593758E-3</v>
      </c>
      <c r="I281" s="3">
        <f>'raw picomol'!I281/SUM('raw picomol'!I$2:I$374)*100</f>
        <v>0</v>
      </c>
      <c r="J281" s="3">
        <f>'raw picomol'!J281/SUM('raw picomol'!J$2:J$374)*100</f>
        <v>4.4729489248261489E-3</v>
      </c>
      <c r="K281" s="3">
        <f>'raw picomol'!K281/SUM('raw picomol'!K$2:K$374)*100</f>
        <v>0</v>
      </c>
      <c r="L281" s="3">
        <f>'raw picomol'!L281/SUM('raw picomol'!L$2:L$374)*100</f>
        <v>0</v>
      </c>
      <c r="M281" s="3">
        <f>'raw picomol'!M281/SUM('raw picomol'!M$2:M$374)*100</f>
        <v>0</v>
      </c>
      <c r="N281" s="3">
        <f>'raw picomol'!N281/SUM('raw picomol'!N$2:N$374)*100</f>
        <v>0</v>
      </c>
      <c r="O281" s="3">
        <f>'raw picomol'!O281/SUM('raw picomol'!O$2:O$374)*100</f>
        <v>0</v>
      </c>
      <c r="P281" s="3">
        <f>'raw picomol'!P281/SUM('raw picomol'!P$2:P$374)*100</f>
        <v>0</v>
      </c>
      <c r="Q281" s="3">
        <f>'raw picomol'!Q281/SUM('raw picomol'!Q$2:Q$374)*100</f>
        <v>0</v>
      </c>
      <c r="R281" s="3">
        <f>'raw picomol'!R281/SUM('raw picomol'!R$2:R$374)*100</f>
        <v>0</v>
      </c>
      <c r="S281" s="3">
        <f>'raw picomol'!S281/SUM('raw picomol'!S$2:S$374)*100</f>
        <v>0</v>
      </c>
    </row>
    <row r="282" spans="1:19" x14ac:dyDescent="0.2">
      <c r="A282" t="s">
        <v>281</v>
      </c>
      <c r="B282" t="s">
        <v>263</v>
      </c>
      <c r="C282" t="s">
        <v>3</v>
      </c>
      <c r="D282" t="s">
        <v>4</v>
      </c>
      <c r="E282">
        <v>32</v>
      </c>
      <c r="F282">
        <v>1</v>
      </c>
      <c r="G282">
        <v>0</v>
      </c>
      <c r="H282" s="3">
        <f>'raw picomol'!H282/SUM('raw picomol'!H$2:H$374)*100</f>
        <v>0.4221268478161605</v>
      </c>
      <c r="I282" s="3">
        <f>'raw picomol'!I282/SUM('raw picomol'!I$2:I$374)*100</f>
        <v>0.39176516504227871</v>
      </c>
      <c r="J282" s="3">
        <f>'raw picomol'!J282/SUM('raw picomol'!J$2:J$374)*100</f>
        <v>0.44897967346131351</v>
      </c>
      <c r="K282" s="3">
        <f>'raw picomol'!K282/SUM('raw picomol'!K$2:K$374)*100</f>
        <v>0.40840718736877879</v>
      </c>
      <c r="L282" s="3">
        <f>'raw picomol'!L282/SUM('raw picomol'!L$2:L$374)*100</f>
        <v>0.27871674318554546</v>
      </c>
      <c r="M282" s="3">
        <f>'raw picomol'!M282/SUM('raw picomol'!M$2:M$374)*100</f>
        <v>0.35333013463814972</v>
      </c>
      <c r="N282" s="3">
        <f>'raw picomol'!N282/SUM('raw picomol'!N$2:N$374)*100</f>
        <v>0.34768942334962949</v>
      </c>
      <c r="O282" s="3">
        <f>'raw picomol'!O282/SUM('raw picomol'!O$2:O$374)*100</f>
        <v>0.35527481537195088</v>
      </c>
      <c r="P282" s="3">
        <f>'raw picomol'!P282/SUM('raw picomol'!P$2:P$374)*100</f>
        <v>0.32171951173933505</v>
      </c>
      <c r="Q282" s="3">
        <f>'raw picomol'!Q282/SUM('raw picomol'!Q$2:Q$374)*100</f>
        <v>0.27270953410320453</v>
      </c>
      <c r="R282" s="3">
        <f>'raw picomol'!R282/SUM('raw picomol'!R$2:R$374)*100</f>
        <v>0.34729059637957677</v>
      </c>
      <c r="S282" s="3">
        <f>'raw picomol'!S282/SUM('raw picomol'!S$2:S$374)*100</f>
        <v>0.29127330037247434</v>
      </c>
    </row>
    <row r="283" spans="1:19" x14ac:dyDescent="0.2">
      <c r="A283" t="s">
        <v>282</v>
      </c>
      <c r="B283" t="s">
        <v>263</v>
      </c>
      <c r="C283" t="s">
        <v>3</v>
      </c>
      <c r="D283" t="s">
        <v>4</v>
      </c>
      <c r="E283">
        <v>30</v>
      </c>
      <c r="F283">
        <v>1</v>
      </c>
      <c r="G283">
        <v>0</v>
      </c>
      <c r="H283" s="3">
        <f>'raw picomol'!H283/SUM('raw picomol'!H$2:H$374)*100</f>
        <v>0.35049502418780298</v>
      </c>
      <c r="I283" s="3">
        <f>'raw picomol'!I283/SUM('raw picomol'!I$2:I$374)*100</f>
        <v>0.33791928302289592</v>
      </c>
      <c r="J283" s="3">
        <f>'raw picomol'!J283/SUM('raw picomol'!J$2:J$374)*100</f>
        <v>0.36537935858518533</v>
      </c>
      <c r="K283" s="3">
        <f>'raw picomol'!K283/SUM('raw picomol'!K$2:K$374)*100</f>
        <v>0.35717567070008255</v>
      </c>
      <c r="L283" s="3">
        <f>'raw picomol'!L283/SUM('raw picomol'!L$2:L$374)*100</f>
        <v>0.25598168774451868</v>
      </c>
      <c r="M283" s="3">
        <f>'raw picomol'!M283/SUM('raw picomol'!M$2:M$374)*100</f>
        <v>0.2681338223717451</v>
      </c>
      <c r="N283" s="3">
        <f>'raw picomol'!N283/SUM('raw picomol'!N$2:N$374)*100</f>
        <v>0.26932096716607884</v>
      </c>
      <c r="O283" s="3">
        <f>'raw picomol'!O283/SUM('raw picomol'!O$2:O$374)*100</f>
        <v>0.28886869378304009</v>
      </c>
      <c r="P283" s="3">
        <f>'raw picomol'!P283/SUM('raw picomol'!P$2:P$374)*100</f>
        <v>0.22422279922498151</v>
      </c>
      <c r="Q283" s="3">
        <f>'raw picomol'!Q283/SUM('raw picomol'!Q$2:Q$374)*100</f>
        <v>0.27210546203100494</v>
      </c>
      <c r="R283" s="3">
        <f>'raw picomol'!R283/SUM('raw picomol'!R$2:R$374)*100</f>
        <v>0.23349719695032445</v>
      </c>
      <c r="S283" s="3">
        <f>'raw picomol'!S283/SUM('raw picomol'!S$2:S$374)*100</f>
        <v>0.22087386473208331</v>
      </c>
    </row>
    <row r="284" spans="1:19" x14ac:dyDescent="0.2">
      <c r="A284" t="s">
        <v>283</v>
      </c>
      <c r="B284" t="s">
        <v>263</v>
      </c>
      <c r="C284" t="s">
        <v>3</v>
      </c>
      <c r="D284" t="s">
        <v>4</v>
      </c>
      <c r="E284">
        <v>30</v>
      </c>
      <c r="F284">
        <v>2</v>
      </c>
      <c r="G284">
        <v>0</v>
      </c>
      <c r="H284" s="3">
        <f>'raw picomol'!H284/SUM('raw picomol'!H$2:H$374)*100</f>
        <v>2.6349971466285808E-2</v>
      </c>
      <c r="I284" s="3">
        <f>'raw picomol'!I284/SUM('raw picomol'!I$2:I$374)*100</f>
        <v>2.5516648064232837E-2</v>
      </c>
      <c r="J284" s="3">
        <f>'raw picomol'!J284/SUM('raw picomol'!J$2:J$374)*100</f>
        <v>3.2499254600256301E-2</v>
      </c>
      <c r="K284" s="3">
        <f>'raw picomol'!K284/SUM('raw picomol'!K$2:K$374)*100</f>
        <v>3.2032807798617474E-2</v>
      </c>
      <c r="L284" s="3">
        <f>'raw picomol'!L284/SUM('raw picomol'!L$2:L$374)*100</f>
        <v>0</v>
      </c>
      <c r="M284" s="3">
        <f>'raw picomol'!M284/SUM('raw picomol'!M$2:M$374)*100</f>
        <v>4.7262219698953632E-2</v>
      </c>
      <c r="N284" s="3">
        <f>'raw picomol'!N284/SUM('raw picomol'!N$2:N$374)*100</f>
        <v>6.0150361669934947E-2</v>
      </c>
      <c r="O284" s="3">
        <f>'raw picomol'!O284/SUM('raw picomol'!O$2:O$374)*100</f>
        <v>0</v>
      </c>
      <c r="P284" s="3">
        <f>'raw picomol'!P284/SUM('raw picomol'!P$2:P$374)*100</f>
        <v>0</v>
      </c>
      <c r="Q284" s="3">
        <f>'raw picomol'!Q284/SUM('raw picomol'!Q$2:Q$374)*100</f>
        <v>0</v>
      </c>
      <c r="R284" s="3">
        <f>'raw picomol'!R284/SUM('raw picomol'!R$2:R$374)*100</f>
        <v>5.6195229121746168E-2</v>
      </c>
      <c r="S284" s="3">
        <f>'raw picomol'!S284/SUM('raw picomol'!S$2:S$374)*100</f>
        <v>1.9552972021529828E-2</v>
      </c>
    </row>
    <row r="285" spans="1:19" x14ac:dyDescent="0.2">
      <c r="A285" t="s">
        <v>284</v>
      </c>
      <c r="B285" t="s">
        <v>263</v>
      </c>
      <c r="C285" t="s">
        <v>3</v>
      </c>
      <c r="D285" t="s">
        <v>4</v>
      </c>
      <c r="E285">
        <v>32</v>
      </c>
      <c r="F285">
        <v>1</v>
      </c>
      <c r="G285">
        <v>0</v>
      </c>
      <c r="H285" s="3">
        <f>'raw picomol'!H285/SUM('raw picomol'!H$2:H$374)*100</f>
        <v>0.11409885440658968</v>
      </c>
      <c r="I285" s="3">
        <f>'raw picomol'!I285/SUM('raw picomol'!I$2:I$374)*100</f>
        <v>6.0522067015603379E-2</v>
      </c>
      <c r="J285" s="3">
        <f>'raw picomol'!J285/SUM('raw picomol'!J$2:J$374)*100</f>
        <v>0.118217917985253</v>
      </c>
      <c r="K285" s="3">
        <f>'raw picomol'!K285/SUM('raw picomol'!K$2:K$374)*100</f>
        <v>0.11842130152163084</v>
      </c>
      <c r="L285" s="3">
        <f>'raw picomol'!L285/SUM('raw picomol'!L$2:L$374)*100</f>
        <v>9.5322606482650299E-2</v>
      </c>
      <c r="M285" s="3">
        <f>'raw picomol'!M285/SUM('raw picomol'!M$2:M$374)*100</f>
        <v>0.10152054015509322</v>
      </c>
      <c r="N285" s="3">
        <f>'raw picomol'!N285/SUM('raw picomol'!N$2:N$374)*100</f>
        <v>0.11360256762255197</v>
      </c>
      <c r="O285" s="3">
        <f>'raw picomol'!O285/SUM('raw picomol'!O$2:O$374)*100</f>
        <v>0</v>
      </c>
      <c r="P285" s="3">
        <f>'raw picomol'!P285/SUM('raw picomol'!P$2:P$374)*100</f>
        <v>0.150094137906224</v>
      </c>
      <c r="Q285" s="3">
        <f>'raw picomol'!Q285/SUM('raw picomol'!Q$2:Q$374)*100</f>
        <v>0.18498621517395525</v>
      </c>
      <c r="R285" s="3">
        <f>'raw picomol'!R285/SUM('raw picomol'!R$2:R$374)*100</f>
        <v>0.21037965781960846</v>
      </c>
      <c r="S285" s="3">
        <f>'raw picomol'!S285/SUM('raw picomol'!S$2:S$374)*100</f>
        <v>0.13149655122734397</v>
      </c>
    </row>
    <row r="286" spans="1:19" x14ac:dyDescent="0.2">
      <c r="A286" t="s">
        <v>285</v>
      </c>
      <c r="B286" t="s">
        <v>263</v>
      </c>
      <c r="C286" t="s">
        <v>3</v>
      </c>
      <c r="D286" t="s">
        <v>4</v>
      </c>
      <c r="E286">
        <v>32</v>
      </c>
      <c r="F286">
        <v>2</v>
      </c>
      <c r="G286">
        <v>0</v>
      </c>
      <c r="H286" s="3">
        <f>'raw picomol'!H286/SUM('raw picomol'!H$2:H$374)*100</f>
        <v>0</v>
      </c>
      <c r="I286" s="3">
        <f>'raw picomol'!I286/SUM('raw picomol'!I$2:I$374)*100</f>
        <v>0</v>
      </c>
      <c r="J286" s="3">
        <f>'raw picomol'!J286/SUM('raw picomol'!J$2:J$374)*100</f>
        <v>0</v>
      </c>
      <c r="K286" s="3">
        <f>'raw picomol'!K286/SUM('raw picomol'!K$2:K$374)*100</f>
        <v>2.3595954248342359E-2</v>
      </c>
      <c r="L286" s="3">
        <f>'raw picomol'!L286/SUM('raw picomol'!L$2:L$374)*100</f>
        <v>0</v>
      </c>
      <c r="M286" s="3">
        <f>'raw picomol'!M286/SUM('raw picomol'!M$2:M$374)*100</f>
        <v>0</v>
      </c>
      <c r="N286" s="3">
        <f>'raw picomol'!N286/SUM('raw picomol'!N$2:N$374)*100</f>
        <v>0</v>
      </c>
      <c r="O286" s="3">
        <f>'raw picomol'!O286/SUM('raw picomol'!O$2:O$374)*100</f>
        <v>0</v>
      </c>
      <c r="P286" s="3">
        <f>'raw picomol'!P286/SUM('raw picomol'!P$2:P$374)*100</f>
        <v>0</v>
      </c>
      <c r="Q286" s="3">
        <f>'raw picomol'!Q286/SUM('raw picomol'!Q$2:Q$374)*100</f>
        <v>0</v>
      </c>
      <c r="R286" s="3">
        <f>'raw picomol'!R286/SUM('raw picomol'!R$2:R$374)*100</f>
        <v>0</v>
      </c>
      <c r="S286" s="3">
        <f>'raw picomol'!S286/SUM('raw picomol'!S$2:S$374)*100</f>
        <v>7.7176662239562231E-3</v>
      </c>
    </row>
    <row r="287" spans="1:19" x14ac:dyDescent="0.2">
      <c r="A287" t="s">
        <v>286</v>
      </c>
      <c r="B287" t="s">
        <v>263</v>
      </c>
      <c r="C287" t="s">
        <v>3</v>
      </c>
      <c r="D287" t="s">
        <v>4</v>
      </c>
      <c r="E287">
        <v>31</v>
      </c>
      <c r="F287">
        <v>1</v>
      </c>
      <c r="G287">
        <v>0</v>
      </c>
      <c r="H287" s="3">
        <f>'raw picomol'!H287/SUM('raw picomol'!H$2:H$374)*100</f>
        <v>2.7353796755387527E-2</v>
      </c>
      <c r="I287" s="3">
        <f>'raw picomol'!I287/SUM('raw picomol'!I$2:I$374)*100</f>
        <v>1.5683630905482738E-2</v>
      </c>
      <c r="J287" s="3">
        <f>'raw picomol'!J287/SUM('raw picomol'!J$2:J$374)*100</f>
        <v>0</v>
      </c>
      <c r="K287" s="3">
        <f>'raw picomol'!K287/SUM('raw picomol'!K$2:K$374)*100</f>
        <v>2.3669057924083935E-2</v>
      </c>
      <c r="L287" s="3">
        <f>'raw picomol'!L287/SUM('raw picomol'!L$2:L$374)*100</f>
        <v>0</v>
      </c>
      <c r="M287" s="3">
        <f>'raw picomol'!M287/SUM('raw picomol'!M$2:M$374)*100</f>
        <v>3.6769586565375906E-2</v>
      </c>
      <c r="N287" s="3">
        <f>'raw picomol'!N287/SUM('raw picomol'!N$2:N$374)*100</f>
        <v>4.8332736990301016E-2</v>
      </c>
      <c r="O287" s="3">
        <f>'raw picomol'!O287/SUM('raw picomol'!O$2:O$374)*100</f>
        <v>5.2763819959357493E-2</v>
      </c>
      <c r="P287" s="3">
        <f>'raw picomol'!P287/SUM('raw picomol'!P$2:P$374)*100</f>
        <v>0</v>
      </c>
      <c r="Q287" s="3">
        <f>'raw picomol'!Q287/SUM('raw picomol'!Q$2:Q$374)*100</f>
        <v>0</v>
      </c>
      <c r="R287" s="3">
        <f>'raw picomol'!R287/SUM('raw picomol'!R$2:R$374)*100</f>
        <v>6.0814306314234887E-2</v>
      </c>
      <c r="S287" s="3">
        <f>'raw picomol'!S287/SUM('raw picomol'!S$2:S$374)*100</f>
        <v>3.2627765189935584E-2</v>
      </c>
    </row>
    <row r="288" spans="1:19" x14ac:dyDescent="0.2">
      <c r="A288" t="s">
        <v>287</v>
      </c>
      <c r="B288" t="s">
        <v>263</v>
      </c>
      <c r="C288" t="s">
        <v>3</v>
      </c>
      <c r="D288" t="s">
        <v>4</v>
      </c>
      <c r="E288">
        <v>33</v>
      </c>
      <c r="F288">
        <v>1</v>
      </c>
      <c r="G288">
        <v>0</v>
      </c>
      <c r="H288" s="3">
        <f>'raw picomol'!H288/SUM('raw picomol'!H$2:H$374)*100</f>
        <v>1.4189482484934903E-2</v>
      </c>
      <c r="I288" s="3">
        <f>'raw picomol'!I288/SUM('raw picomol'!I$2:I$374)*100</f>
        <v>1.7493668389884986E-2</v>
      </c>
      <c r="J288" s="3">
        <f>'raw picomol'!J288/SUM('raw picomol'!J$2:J$374)*100</f>
        <v>1.9124743557390404E-2</v>
      </c>
      <c r="K288" s="3">
        <f>'raw picomol'!K288/SUM('raw picomol'!K$2:K$374)*100</f>
        <v>1.1027841926092961E-2</v>
      </c>
      <c r="L288" s="3">
        <f>'raw picomol'!L288/SUM('raw picomol'!L$2:L$374)*100</f>
        <v>0</v>
      </c>
      <c r="M288" s="3">
        <f>'raw picomol'!M288/SUM('raw picomol'!M$2:M$374)*100</f>
        <v>0</v>
      </c>
      <c r="N288" s="3">
        <f>'raw picomol'!N288/SUM('raw picomol'!N$2:N$374)*100</f>
        <v>0</v>
      </c>
      <c r="O288" s="3">
        <f>'raw picomol'!O288/SUM('raw picomol'!O$2:O$374)*100</f>
        <v>0</v>
      </c>
      <c r="P288" s="3">
        <f>'raw picomol'!P288/SUM('raw picomol'!P$2:P$374)*100</f>
        <v>0</v>
      </c>
      <c r="Q288" s="3">
        <f>'raw picomol'!Q288/SUM('raw picomol'!Q$2:Q$374)*100</f>
        <v>0</v>
      </c>
      <c r="R288" s="3">
        <f>'raw picomol'!R288/SUM('raw picomol'!R$2:R$374)*100</f>
        <v>0</v>
      </c>
      <c r="S288" s="3">
        <f>'raw picomol'!S288/SUM('raw picomol'!S$2:S$374)*100</f>
        <v>4.0966644974403865E-3</v>
      </c>
    </row>
    <row r="289" spans="1:19" x14ac:dyDescent="0.2">
      <c r="A289" t="s">
        <v>288</v>
      </c>
      <c r="B289" t="s">
        <v>263</v>
      </c>
      <c r="C289" t="s">
        <v>3</v>
      </c>
      <c r="D289" t="s">
        <v>4</v>
      </c>
      <c r="E289">
        <v>31</v>
      </c>
      <c r="F289">
        <v>1</v>
      </c>
      <c r="G289">
        <v>0</v>
      </c>
      <c r="H289" s="3">
        <f>'raw picomol'!H289/SUM('raw picomol'!H$2:H$374)*100</f>
        <v>2.783488966986947E-2</v>
      </c>
      <c r="I289" s="3">
        <f>'raw picomol'!I289/SUM('raw picomol'!I$2:I$374)*100</f>
        <v>0</v>
      </c>
      <c r="J289" s="3">
        <f>'raw picomol'!J289/SUM('raw picomol'!J$2:J$374)*100</f>
        <v>3.0094126515582947E-2</v>
      </c>
      <c r="K289" s="3">
        <f>'raw picomol'!K289/SUM('raw picomol'!K$2:K$374)*100</f>
        <v>2.9062596645564622E-2</v>
      </c>
      <c r="L289" s="3">
        <f>'raw picomol'!L289/SUM('raw picomol'!L$2:L$374)*100</f>
        <v>0</v>
      </c>
      <c r="M289" s="3">
        <f>'raw picomol'!M289/SUM('raw picomol'!M$2:M$374)*100</f>
        <v>0</v>
      </c>
      <c r="N289" s="3">
        <f>'raw picomol'!N289/SUM('raw picomol'!N$2:N$374)*100</f>
        <v>0</v>
      </c>
      <c r="O289" s="3">
        <f>'raw picomol'!O289/SUM('raw picomol'!O$2:O$374)*100</f>
        <v>5.4829101668894431E-2</v>
      </c>
      <c r="P289" s="3">
        <f>'raw picomol'!P289/SUM('raw picomol'!P$2:P$374)*100</f>
        <v>0</v>
      </c>
      <c r="Q289" s="3">
        <f>'raw picomol'!Q289/SUM('raw picomol'!Q$2:Q$374)*100</f>
        <v>7.6174123032442573E-2</v>
      </c>
      <c r="R289" s="3">
        <f>'raw picomol'!R289/SUM('raw picomol'!R$2:R$374)*100</f>
        <v>6.0328280683099339E-2</v>
      </c>
      <c r="S289" s="3">
        <f>'raw picomol'!S289/SUM('raw picomol'!S$2:S$374)*100</f>
        <v>4.2450211045222126E-2</v>
      </c>
    </row>
    <row r="290" spans="1:19" x14ac:dyDescent="0.2">
      <c r="A290" t="s">
        <v>289</v>
      </c>
      <c r="B290" t="s">
        <v>263</v>
      </c>
      <c r="C290" t="s">
        <v>3</v>
      </c>
      <c r="D290" t="s">
        <v>4</v>
      </c>
      <c r="E290">
        <v>33</v>
      </c>
      <c r="F290">
        <v>1</v>
      </c>
      <c r="G290">
        <v>0</v>
      </c>
      <c r="H290" s="3">
        <f>'raw picomol'!H290/SUM('raw picomol'!H$2:H$374)*100</f>
        <v>0</v>
      </c>
      <c r="I290" s="3">
        <f>'raw picomol'!I290/SUM('raw picomol'!I$2:I$374)*100</f>
        <v>0</v>
      </c>
      <c r="J290" s="3">
        <f>'raw picomol'!J290/SUM('raw picomol'!J$2:J$374)*100</f>
        <v>0</v>
      </c>
      <c r="K290" s="3">
        <f>'raw picomol'!K290/SUM('raw picomol'!K$2:K$374)*100</f>
        <v>4.1051431782666205E-3</v>
      </c>
      <c r="L290" s="3">
        <f>'raw picomol'!L290/SUM('raw picomol'!L$2:L$374)*100</f>
        <v>0</v>
      </c>
      <c r="M290" s="3">
        <f>'raw picomol'!M290/SUM('raw picomol'!M$2:M$374)*100</f>
        <v>0</v>
      </c>
      <c r="N290" s="3">
        <f>'raw picomol'!N290/SUM('raw picomol'!N$2:N$374)*100</f>
        <v>0</v>
      </c>
      <c r="O290" s="3">
        <f>'raw picomol'!O290/SUM('raw picomol'!O$2:O$374)*100</f>
        <v>0</v>
      </c>
      <c r="P290" s="3">
        <f>'raw picomol'!P290/SUM('raw picomol'!P$2:P$374)*100</f>
        <v>0</v>
      </c>
      <c r="Q290" s="3">
        <f>'raw picomol'!Q290/SUM('raw picomol'!Q$2:Q$374)*100</f>
        <v>0</v>
      </c>
      <c r="R290" s="3">
        <f>'raw picomol'!R290/SUM('raw picomol'!R$2:R$374)*100</f>
        <v>0</v>
      </c>
      <c r="S290" s="3">
        <f>'raw picomol'!S290/SUM('raw picomol'!S$2:S$374)*100</f>
        <v>8.3444436208869772E-3</v>
      </c>
    </row>
    <row r="291" spans="1:19" x14ac:dyDescent="0.2">
      <c r="A291" t="s">
        <v>290</v>
      </c>
      <c r="B291" t="s">
        <v>263</v>
      </c>
      <c r="C291" t="s">
        <v>3</v>
      </c>
      <c r="D291" t="s">
        <v>4</v>
      </c>
      <c r="E291">
        <v>32</v>
      </c>
      <c r="F291">
        <v>0</v>
      </c>
      <c r="G291">
        <v>0</v>
      </c>
      <c r="H291" s="3">
        <f>'raw picomol'!H291/SUM('raw picomol'!H$2:H$374)*100</f>
        <v>1.6596788283989718E-2</v>
      </c>
      <c r="I291" s="3">
        <f>'raw picomol'!I291/SUM('raw picomol'!I$2:I$374)*100</f>
        <v>0</v>
      </c>
      <c r="J291" s="3">
        <f>'raw picomol'!J291/SUM('raw picomol'!J$2:J$374)*100</f>
        <v>1.5607794598446603E-2</v>
      </c>
      <c r="K291" s="3">
        <f>'raw picomol'!K291/SUM('raw picomol'!K$2:K$374)*100</f>
        <v>0</v>
      </c>
      <c r="L291" s="3">
        <f>'raw picomol'!L291/SUM('raw picomol'!L$2:L$374)*100</f>
        <v>0</v>
      </c>
      <c r="M291" s="3">
        <f>'raw picomol'!M291/SUM('raw picomol'!M$2:M$374)*100</f>
        <v>0</v>
      </c>
      <c r="N291" s="3">
        <f>'raw picomol'!N291/SUM('raw picomol'!N$2:N$374)*100</f>
        <v>0</v>
      </c>
      <c r="O291" s="3">
        <f>'raw picomol'!O291/SUM('raw picomol'!O$2:O$374)*100</f>
        <v>0</v>
      </c>
      <c r="P291" s="3">
        <f>'raw picomol'!P291/SUM('raw picomol'!P$2:P$374)*100</f>
        <v>0</v>
      </c>
      <c r="Q291" s="3">
        <f>'raw picomol'!Q291/SUM('raw picomol'!Q$2:Q$374)*100</f>
        <v>0</v>
      </c>
      <c r="R291" s="3">
        <f>'raw picomol'!R291/SUM('raw picomol'!R$2:R$374)*100</f>
        <v>0</v>
      </c>
      <c r="S291" s="3">
        <f>'raw picomol'!S291/SUM('raw picomol'!S$2:S$374)*100</f>
        <v>0</v>
      </c>
    </row>
    <row r="292" spans="1:19" x14ac:dyDescent="0.2">
      <c r="A292" t="s">
        <v>291</v>
      </c>
      <c r="B292" t="s">
        <v>263</v>
      </c>
      <c r="C292" t="s">
        <v>3</v>
      </c>
      <c r="D292" t="s">
        <v>4</v>
      </c>
      <c r="E292">
        <v>32</v>
      </c>
      <c r="F292">
        <v>1</v>
      </c>
      <c r="G292">
        <v>0</v>
      </c>
      <c r="H292" s="3">
        <f>'raw picomol'!H292/SUM('raw picomol'!H$2:H$374)*100</f>
        <v>8.8474055745519085</v>
      </c>
      <c r="I292" s="3">
        <f>'raw picomol'!I292/SUM('raw picomol'!I$2:I$374)*100</f>
        <v>8.3689951737695925</v>
      </c>
      <c r="J292" s="3">
        <f>'raw picomol'!J292/SUM('raw picomol'!J$2:J$374)*100</f>
        <v>9.2044400670804141</v>
      </c>
      <c r="K292" s="3">
        <f>'raw picomol'!K292/SUM('raw picomol'!K$2:K$374)*100</f>
        <v>9.0417093389325576</v>
      </c>
      <c r="L292" s="3">
        <f>'raw picomol'!L292/SUM('raw picomol'!L$2:L$374)*100</f>
        <v>6.8695924098897407</v>
      </c>
      <c r="M292" s="3">
        <f>'raw picomol'!M292/SUM('raw picomol'!M$2:M$374)*100</f>
        <v>7.3998778044210827</v>
      </c>
      <c r="N292" s="3">
        <f>'raw picomol'!N292/SUM('raw picomol'!N$2:N$374)*100</f>
        <v>7.600762164182906</v>
      </c>
      <c r="O292" s="3">
        <f>'raw picomol'!O292/SUM('raw picomol'!O$2:O$374)*100</f>
        <v>8.1371278263038178</v>
      </c>
      <c r="P292" s="3">
        <f>'raw picomol'!P292/SUM('raw picomol'!P$2:P$374)*100</f>
        <v>8.0164633965638465</v>
      </c>
      <c r="Q292" s="3">
        <f>'raw picomol'!Q292/SUM('raw picomol'!Q$2:Q$374)*100</f>
        <v>5.9698969516018163</v>
      </c>
      <c r="R292" s="3">
        <f>'raw picomol'!R292/SUM('raw picomol'!R$2:R$374)*100</f>
        <v>7.1749735551005012</v>
      </c>
      <c r="S292" s="3">
        <f>'raw picomol'!S292/SUM('raw picomol'!S$2:S$374)*100</f>
        <v>6.871192619589368</v>
      </c>
    </row>
    <row r="293" spans="1:19" x14ac:dyDescent="0.2">
      <c r="A293" t="s">
        <v>292</v>
      </c>
      <c r="B293" t="s">
        <v>263</v>
      </c>
      <c r="C293" t="s">
        <v>3</v>
      </c>
      <c r="D293" t="s">
        <v>4</v>
      </c>
      <c r="E293">
        <v>33</v>
      </c>
      <c r="F293">
        <v>1</v>
      </c>
      <c r="G293">
        <v>0</v>
      </c>
      <c r="H293" s="3">
        <f>'raw picomol'!H293/SUM('raw picomol'!H$2:H$374)*100</f>
        <v>1.4497828167893951E-2</v>
      </c>
      <c r="I293" s="3">
        <f>'raw picomol'!I293/SUM('raw picomol'!I$2:I$374)*100</f>
        <v>1.4505864068369666E-2</v>
      </c>
      <c r="J293" s="3">
        <f>'raw picomol'!J293/SUM('raw picomol'!J$2:J$374)*100</f>
        <v>1.727492686266939E-2</v>
      </c>
      <c r="K293" s="3">
        <f>'raw picomol'!K293/SUM('raw picomol'!K$2:K$374)*100</f>
        <v>1.8269834866741698E-2</v>
      </c>
      <c r="L293" s="3">
        <f>'raw picomol'!L293/SUM('raw picomol'!L$2:L$374)*100</f>
        <v>0</v>
      </c>
      <c r="M293" s="3">
        <f>'raw picomol'!M293/SUM('raw picomol'!M$2:M$374)*100</f>
        <v>0</v>
      </c>
      <c r="N293" s="3">
        <f>'raw picomol'!N293/SUM('raw picomol'!N$2:N$374)*100</f>
        <v>0</v>
      </c>
      <c r="O293" s="3">
        <f>'raw picomol'!O293/SUM('raw picomol'!O$2:O$374)*100</f>
        <v>0</v>
      </c>
      <c r="P293" s="3">
        <f>'raw picomol'!P293/SUM('raw picomol'!P$2:P$374)*100</f>
        <v>0</v>
      </c>
      <c r="Q293" s="3">
        <f>'raw picomol'!Q293/SUM('raw picomol'!Q$2:Q$374)*100</f>
        <v>0</v>
      </c>
      <c r="R293" s="3">
        <f>'raw picomol'!R293/SUM('raw picomol'!R$2:R$374)*100</f>
        <v>0</v>
      </c>
      <c r="S293" s="3">
        <f>'raw picomol'!S293/SUM('raw picomol'!S$2:S$374)*100</f>
        <v>1.9329846639701359E-2</v>
      </c>
    </row>
    <row r="294" spans="1:19" x14ac:dyDescent="0.2">
      <c r="A294" t="s">
        <v>293</v>
      </c>
      <c r="B294" t="s">
        <v>263</v>
      </c>
      <c r="C294" t="s">
        <v>3</v>
      </c>
      <c r="D294" t="s">
        <v>4</v>
      </c>
      <c r="E294">
        <v>34</v>
      </c>
      <c r="F294">
        <v>1</v>
      </c>
      <c r="G294">
        <v>0</v>
      </c>
      <c r="H294" s="3">
        <f>'raw picomol'!H294/SUM('raw picomol'!H$2:H$374)*100</f>
        <v>5.7306100433872658</v>
      </c>
      <c r="I294" s="3">
        <f>'raw picomol'!I294/SUM('raw picomol'!I$2:I$374)*100</f>
        <v>5.1284704627047191</v>
      </c>
      <c r="J294" s="3">
        <f>'raw picomol'!J294/SUM('raw picomol'!J$2:J$374)*100</f>
        <v>5.9479789594998191</v>
      </c>
      <c r="K294" s="3">
        <f>'raw picomol'!K294/SUM('raw picomol'!K$2:K$374)*100</f>
        <v>6.4031446437833521</v>
      </c>
      <c r="L294" s="3">
        <f>'raw picomol'!L294/SUM('raw picomol'!L$2:L$374)*100</f>
        <v>5.2263906427682665</v>
      </c>
      <c r="M294" s="3">
        <f>'raw picomol'!M294/SUM('raw picomol'!M$2:M$374)*100</f>
        <v>5.767787836633401</v>
      </c>
      <c r="N294" s="3">
        <f>'raw picomol'!N294/SUM('raw picomol'!N$2:N$374)*100</f>
        <v>5.7303352844055873</v>
      </c>
      <c r="O294" s="3">
        <f>'raw picomol'!O294/SUM('raw picomol'!O$2:O$374)*100</f>
        <v>6.6993847311488706</v>
      </c>
      <c r="P294" s="3">
        <f>'raw picomol'!P294/SUM('raw picomol'!P$2:P$374)*100</f>
        <v>6.2681468427848941</v>
      </c>
      <c r="Q294" s="3">
        <f>'raw picomol'!Q294/SUM('raw picomol'!Q$2:Q$374)*100</f>
        <v>5.8723490064967665</v>
      </c>
      <c r="R294" s="3">
        <f>'raw picomol'!R294/SUM('raw picomol'!R$2:R$374)*100</f>
        <v>6.6350675017173861</v>
      </c>
      <c r="S294" s="3">
        <f>'raw picomol'!S294/SUM('raw picomol'!S$2:S$374)*100</f>
        <v>5.9817488745429435</v>
      </c>
    </row>
    <row r="295" spans="1:19" x14ac:dyDescent="0.2">
      <c r="A295" t="s">
        <v>294</v>
      </c>
      <c r="B295" t="s">
        <v>263</v>
      </c>
      <c r="C295" t="s">
        <v>3</v>
      </c>
      <c r="D295" t="s">
        <v>4</v>
      </c>
      <c r="E295">
        <v>34</v>
      </c>
      <c r="F295">
        <v>2</v>
      </c>
      <c r="G295">
        <v>0</v>
      </c>
      <c r="H295" s="3">
        <f>'raw picomol'!H295/SUM('raw picomol'!H$2:H$374)*100</f>
        <v>0</v>
      </c>
      <c r="I295" s="3">
        <f>'raw picomol'!I295/SUM('raw picomol'!I$2:I$374)*100</f>
        <v>0</v>
      </c>
      <c r="J295" s="3">
        <f>'raw picomol'!J295/SUM('raw picomol'!J$2:J$374)*100</f>
        <v>0</v>
      </c>
      <c r="K295" s="3">
        <f>'raw picomol'!K295/SUM('raw picomol'!K$2:K$374)*100</f>
        <v>5.6420958769054083E-3</v>
      </c>
      <c r="L295" s="3">
        <f>'raw picomol'!L295/SUM('raw picomol'!L$2:L$374)*100</f>
        <v>0</v>
      </c>
      <c r="M295" s="3">
        <f>'raw picomol'!M295/SUM('raw picomol'!M$2:M$374)*100</f>
        <v>0</v>
      </c>
      <c r="N295" s="3">
        <f>'raw picomol'!N295/SUM('raw picomol'!N$2:N$374)*100</f>
        <v>0</v>
      </c>
      <c r="O295" s="3">
        <f>'raw picomol'!O295/SUM('raw picomol'!O$2:O$374)*100</f>
        <v>0</v>
      </c>
      <c r="P295" s="3">
        <f>'raw picomol'!P295/SUM('raw picomol'!P$2:P$374)*100</f>
        <v>0</v>
      </c>
      <c r="Q295" s="3">
        <f>'raw picomol'!Q295/SUM('raw picomol'!Q$2:Q$374)*100</f>
        <v>0</v>
      </c>
      <c r="R295" s="3">
        <f>'raw picomol'!R295/SUM('raw picomol'!R$2:R$374)*100</f>
        <v>0</v>
      </c>
      <c r="S295" s="3">
        <f>'raw picomol'!S295/SUM('raw picomol'!S$2:S$374)*100</f>
        <v>0</v>
      </c>
    </row>
    <row r="296" spans="1:19" x14ac:dyDescent="0.2">
      <c r="A296" t="s">
        <v>295</v>
      </c>
      <c r="B296" t="s">
        <v>263</v>
      </c>
      <c r="C296" t="s">
        <v>3</v>
      </c>
      <c r="D296" t="s">
        <v>4</v>
      </c>
      <c r="E296">
        <v>36</v>
      </c>
      <c r="F296">
        <v>1</v>
      </c>
      <c r="G296">
        <v>0</v>
      </c>
      <c r="H296" s="3">
        <f>'raw picomol'!H296/SUM('raw picomol'!H$2:H$374)*100</f>
        <v>0</v>
      </c>
      <c r="I296" s="3">
        <f>'raw picomol'!I296/SUM('raw picomol'!I$2:I$374)*100</f>
        <v>0</v>
      </c>
      <c r="J296" s="3">
        <f>'raw picomol'!J296/SUM('raw picomol'!J$2:J$374)*100</f>
        <v>0</v>
      </c>
      <c r="K296" s="3">
        <f>'raw picomol'!K296/SUM('raw picomol'!K$2:K$374)*100</f>
        <v>6.6488589165008584E-3</v>
      </c>
      <c r="L296" s="3">
        <f>'raw picomol'!L296/SUM('raw picomol'!L$2:L$374)*100</f>
        <v>0</v>
      </c>
      <c r="M296" s="3">
        <f>'raw picomol'!M296/SUM('raw picomol'!M$2:M$374)*100</f>
        <v>0</v>
      </c>
      <c r="N296" s="3">
        <f>'raw picomol'!N296/SUM('raw picomol'!N$2:N$374)*100</f>
        <v>0</v>
      </c>
      <c r="O296" s="3">
        <f>'raw picomol'!O296/SUM('raw picomol'!O$2:O$374)*100</f>
        <v>0</v>
      </c>
      <c r="P296" s="3">
        <f>'raw picomol'!P296/SUM('raw picomol'!P$2:P$374)*100</f>
        <v>0</v>
      </c>
      <c r="Q296" s="3">
        <f>'raw picomol'!Q296/SUM('raw picomol'!Q$2:Q$374)*100</f>
        <v>0</v>
      </c>
      <c r="R296" s="3">
        <f>'raw picomol'!R296/SUM('raw picomol'!R$2:R$374)*100</f>
        <v>0</v>
      </c>
      <c r="S296" s="3">
        <f>'raw picomol'!S296/SUM('raw picomol'!S$2:S$374)*100</f>
        <v>0</v>
      </c>
    </row>
    <row r="297" spans="1:19" x14ac:dyDescent="0.2">
      <c r="A297" t="s">
        <v>296</v>
      </c>
      <c r="B297" t="s">
        <v>263</v>
      </c>
      <c r="C297" t="s">
        <v>3</v>
      </c>
      <c r="D297" t="s">
        <v>4</v>
      </c>
      <c r="E297">
        <v>32</v>
      </c>
      <c r="F297">
        <v>2</v>
      </c>
      <c r="G297">
        <v>0</v>
      </c>
      <c r="H297" s="3">
        <f>'raw picomol'!H297/SUM('raw picomol'!H$2:H$374)*100</f>
        <v>1.0525288768609824</v>
      </c>
      <c r="I297" s="3">
        <f>'raw picomol'!I297/SUM('raw picomol'!I$2:I$374)*100</f>
        <v>0.98209003408030704</v>
      </c>
      <c r="J297" s="3">
        <f>'raw picomol'!J297/SUM('raw picomol'!J$2:J$374)*100</f>
        <v>1.107512041987806</v>
      </c>
      <c r="K297" s="3">
        <f>'raw picomol'!K297/SUM('raw picomol'!K$2:K$374)*100</f>
        <v>1.1118137093120388</v>
      </c>
      <c r="L297" s="3">
        <f>'raw picomol'!L297/SUM('raw picomol'!L$2:L$374)*100</f>
        <v>0.25775358692464295</v>
      </c>
      <c r="M297" s="3">
        <f>'raw picomol'!M297/SUM('raw picomol'!M$2:M$374)*100</f>
        <v>0.52085235763119975</v>
      </c>
      <c r="N297" s="3">
        <f>'raw picomol'!N297/SUM('raw picomol'!N$2:N$374)*100</f>
        <v>0.4966748528575784</v>
      </c>
      <c r="O297" s="3">
        <f>'raw picomol'!O297/SUM('raw picomol'!O$2:O$374)*100</f>
        <v>0.63939809736258169</v>
      </c>
      <c r="P297" s="3">
        <f>'raw picomol'!P297/SUM('raw picomol'!P$2:P$374)*100</f>
        <v>0.65970386808115633</v>
      </c>
      <c r="Q297" s="3">
        <f>'raw picomol'!Q297/SUM('raw picomol'!Q$2:Q$374)*100</f>
        <v>0.49327146763250396</v>
      </c>
      <c r="R297" s="3">
        <f>'raw picomol'!R297/SUM('raw picomol'!R$2:R$374)*100</f>
        <v>0.78416820203584359</v>
      </c>
      <c r="S297" s="3">
        <f>'raw picomol'!S297/SUM('raw picomol'!S$2:S$374)*100</f>
        <v>0.83005000471363077</v>
      </c>
    </row>
    <row r="298" spans="1:19" x14ac:dyDescent="0.2">
      <c r="A298" t="s">
        <v>297</v>
      </c>
      <c r="B298" t="s">
        <v>263</v>
      </c>
      <c r="C298" t="s">
        <v>3</v>
      </c>
      <c r="D298" t="s">
        <v>4</v>
      </c>
      <c r="E298">
        <v>33</v>
      </c>
      <c r="F298">
        <v>1</v>
      </c>
      <c r="G298">
        <v>0</v>
      </c>
      <c r="H298" s="3">
        <f>'raw picomol'!H298/SUM('raw picomol'!H$2:H$374)*100</f>
        <v>6.4070512206350263E-3</v>
      </c>
      <c r="I298" s="3">
        <f>'raw picomol'!I298/SUM('raw picomol'!I$2:I$374)*100</f>
        <v>0</v>
      </c>
      <c r="J298" s="3">
        <f>'raw picomol'!J298/SUM('raw picomol'!J$2:J$374)*100</f>
        <v>0</v>
      </c>
      <c r="K298" s="3">
        <f>'raw picomol'!K298/SUM('raw picomol'!K$2:K$374)*100</f>
        <v>1.0113525987931648E-2</v>
      </c>
      <c r="L298" s="3">
        <f>'raw picomol'!L298/SUM('raw picomol'!L$2:L$374)*100</f>
        <v>0</v>
      </c>
      <c r="M298" s="3">
        <f>'raw picomol'!M298/SUM('raw picomol'!M$2:M$374)*100</f>
        <v>0</v>
      </c>
      <c r="N298" s="3">
        <f>'raw picomol'!N298/SUM('raw picomol'!N$2:N$374)*100</f>
        <v>0</v>
      </c>
      <c r="O298" s="3">
        <f>'raw picomol'!O298/SUM('raw picomol'!O$2:O$374)*100</f>
        <v>0</v>
      </c>
      <c r="P298" s="3">
        <f>'raw picomol'!P298/SUM('raw picomol'!P$2:P$374)*100</f>
        <v>0</v>
      </c>
      <c r="Q298" s="3">
        <f>'raw picomol'!Q298/SUM('raw picomol'!Q$2:Q$374)*100</f>
        <v>0</v>
      </c>
      <c r="R298" s="3">
        <f>'raw picomol'!R298/SUM('raw picomol'!R$2:R$374)*100</f>
        <v>0</v>
      </c>
      <c r="S298" s="3">
        <f>'raw picomol'!S298/SUM('raw picomol'!S$2:S$374)*100</f>
        <v>2.6168081689494646E-3</v>
      </c>
    </row>
    <row r="299" spans="1:19" x14ac:dyDescent="0.2">
      <c r="A299" t="s">
        <v>298</v>
      </c>
      <c r="B299" t="s">
        <v>263</v>
      </c>
      <c r="C299" t="s">
        <v>3</v>
      </c>
      <c r="D299" t="s">
        <v>4</v>
      </c>
      <c r="E299">
        <v>34</v>
      </c>
      <c r="F299">
        <v>1</v>
      </c>
      <c r="G299">
        <v>0</v>
      </c>
      <c r="H299" s="3">
        <f>'raw picomol'!H299/SUM('raw picomol'!H$2:H$374)*100</f>
        <v>2.2000726851535513</v>
      </c>
      <c r="I299" s="3">
        <f>'raw picomol'!I299/SUM('raw picomol'!I$2:I$374)*100</f>
        <v>1.9930273957335438</v>
      </c>
      <c r="J299" s="3">
        <f>'raw picomol'!J299/SUM('raw picomol'!J$2:J$374)*100</f>
        <v>2.2848827984701079</v>
      </c>
      <c r="K299" s="3">
        <f>'raw picomol'!K299/SUM('raw picomol'!K$2:K$374)*100</f>
        <v>2.477809996749019</v>
      </c>
      <c r="L299" s="3">
        <f>'raw picomol'!L299/SUM('raw picomol'!L$2:L$374)*100</f>
        <v>2.3074319282456361</v>
      </c>
      <c r="M299" s="3">
        <f>'raw picomol'!M299/SUM('raw picomol'!M$2:M$374)*100</f>
        <v>2.428429220647371</v>
      </c>
      <c r="N299" s="3">
        <f>'raw picomol'!N299/SUM('raw picomol'!N$2:N$374)*100</f>
        <v>2.5370064705531967</v>
      </c>
      <c r="O299" s="3">
        <f>'raw picomol'!O299/SUM('raw picomol'!O$2:O$374)*100</f>
        <v>2.8298030058852768</v>
      </c>
      <c r="P299" s="3">
        <f>'raw picomol'!P299/SUM('raw picomol'!P$2:P$374)*100</f>
        <v>2.9046220240962519</v>
      </c>
      <c r="Q299" s="3">
        <f>'raw picomol'!Q299/SUM('raw picomol'!Q$2:Q$374)*100</f>
        <v>2.431962561319208</v>
      </c>
      <c r="R299" s="3">
        <f>'raw picomol'!R299/SUM('raw picomol'!R$2:R$374)*100</f>
        <v>2.8417741331136255</v>
      </c>
      <c r="S299" s="3">
        <f>'raw picomol'!S299/SUM('raw picomol'!S$2:S$374)*100</f>
        <v>2.6113846047558438</v>
      </c>
    </row>
    <row r="300" spans="1:19" x14ac:dyDescent="0.2">
      <c r="A300" t="s">
        <v>299</v>
      </c>
      <c r="B300" t="s">
        <v>263</v>
      </c>
      <c r="C300" t="s">
        <v>3</v>
      </c>
      <c r="D300" t="s">
        <v>4</v>
      </c>
      <c r="E300">
        <v>34</v>
      </c>
      <c r="F300">
        <v>2</v>
      </c>
      <c r="G300">
        <v>0</v>
      </c>
      <c r="H300" s="3">
        <f>'raw picomol'!H300/SUM('raw picomol'!H$2:H$374)*100</f>
        <v>0.61729801996852385</v>
      </c>
      <c r="I300" s="3">
        <f>'raw picomol'!I300/SUM('raw picomol'!I$2:I$374)*100</f>
        <v>0.55244747531779637</v>
      </c>
      <c r="J300" s="3">
        <f>'raw picomol'!J300/SUM('raw picomol'!J$2:J$374)*100</f>
        <v>0.66853180673445278</v>
      </c>
      <c r="K300" s="3">
        <f>'raw picomol'!K300/SUM('raw picomol'!K$2:K$374)*100</f>
        <v>0.7004120761425584</v>
      </c>
      <c r="L300" s="3">
        <f>'raw picomol'!L300/SUM('raw picomol'!L$2:L$374)*100</f>
        <v>0.74858397001624399</v>
      </c>
      <c r="M300" s="3">
        <f>'raw picomol'!M300/SUM('raw picomol'!M$2:M$374)*100</f>
        <v>0.6868788472630335</v>
      </c>
      <c r="N300" s="3">
        <f>'raw picomol'!N300/SUM('raw picomol'!N$2:N$374)*100</f>
        <v>0.66353260698988414</v>
      </c>
      <c r="O300" s="3">
        <f>'raw picomol'!O300/SUM('raw picomol'!O$2:O$374)*100</f>
        <v>0.80174498293049545</v>
      </c>
      <c r="P300" s="3">
        <f>'raw picomol'!P300/SUM('raw picomol'!P$2:P$374)*100</f>
        <v>0.8102628645053912</v>
      </c>
      <c r="Q300" s="3">
        <f>'raw picomol'!Q300/SUM('raw picomol'!Q$2:Q$374)*100</f>
        <v>0.77052100532058732</v>
      </c>
      <c r="R300" s="3">
        <f>'raw picomol'!R300/SUM('raw picomol'!R$2:R$374)*100</f>
        <v>0.87584105571200199</v>
      </c>
      <c r="S300" s="3">
        <f>'raw picomol'!S300/SUM('raw picomol'!S$2:S$374)*100</f>
        <v>0.79438743096186937</v>
      </c>
    </row>
    <row r="301" spans="1:19" x14ac:dyDescent="0.2">
      <c r="A301" t="s">
        <v>300</v>
      </c>
      <c r="B301" t="s">
        <v>263</v>
      </c>
      <c r="C301" t="s">
        <v>3</v>
      </c>
      <c r="D301" t="s">
        <v>4</v>
      </c>
      <c r="E301">
        <v>36</v>
      </c>
      <c r="F301">
        <v>1</v>
      </c>
      <c r="G301">
        <v>0</v>
      </c>
      <c r="H301" s="3">
        <f>'raw picomol'!H301/SUM('raw picomol'!H$2:H$374)*100</f>
        <v>8.3039704284055965E-3</v>
      </c>
      <c r="I301" s="3">
        <f>'raw picomol'!I301/SUM('raw picomol'!I$2:I$374)*100</f>
        <v>0</v>
      </c>
      <c r="J301" s="3">
        <f>'raw picomol'!J301/SUM('raw picomol'!J$2:J$374)*100</f>
        <v>0</v>
      </c>
      <c r="K301" s="3">
        <f>'raw picomol'!K301/SUM('raw picomol'!K$2:K$374)*100</f>
        <v>9.5702654052159542E-3</v>
      </c>
      <c r="L301" s="3">
        <f>'raw picomol'!L301/SUM('raw picomol'!L$2:L$374)*100</f>
        <v>0</v>
      </c>
      <c r="M301" s="3">
        <f>'raw picomol'!M301/SUM('raw picomol'!M$2:M$374)*100</f>
        <v>0</v>
      </c>
      <c r="N301" s="3">
        <f>'raw picomol'!N301/SUM('raw picomol'!N$2:N$374)*100</f>
        <v>3.8496320444698667E-2</v>
      </c>
      <c r="O301" s="3">
        <f>'raw picomol'!O301/SUM('raw picomol'!O$2:O$374)*100</f>
        <v>3.4979763447136714E-2</v>
      </c>
      <c r="P301" s="3">
        <f>'raw picomol'!P301/SUM('raw picomol'!P$2:P$374)*100</f>
        <v>0</v>
      </c>
      <c r="Q301" s="3">
        <f>'raw picomol'!Q301/SUM('raw picomol'!Q$2:Q$374)*100</f>
        <v>0</v>
      </c>
      <c r="R301" s="3">
        <f>'raw picomol'!R301/SUM('raw picomol'!R$2:R$374)*100</f>
        <v>2.1462104629423655E-2</v>
      </c>
      <c r="S301" s="3">
        <f>'raw picomol'!S301/SUM('raw picomol'!S$2:S$374)*100</f>
        <v>0</v>
      </c>
    </row>
    <row r="302" spans="1:19" x14ac:dyDescent="0.2">
      <c r="A302" t="s">
        <v>301</v>
      </c>
      <c r="B302" t="s">
        <v>263</v>
      </c>
      <c r="C302" t="s">
        <v>3</v>
      </c>
      <c r="D302" t="s">
        <v>4</v>
      </c>
      <c r="E302">
        <v>36</v>
      </c>
      <c r="F302">
        <v>2</v>
      </c>
      <c r="G302">
        <v>0</v>
      </c>
      <c r="H302" s="3">
        <f>'raw picomol'!H302/SUM('raw picomol'!H$2:H$374)*100</f>
        <v>0</v>
      </c>
      <c r="I302" s="3">
        <f>'raw picomol'!I302/SUM('raw picomol'!I$2:I$374)*100</f>
        <v>0</v>
      </c>
      <c r="J302" s="3">
        <f>'raw picomol'!J302/SUM('raw picomol'!J$2:J$374)*100</f>
        <v>0</v>
      </c>
      <c r="K302" s="3">
        <f>'raw picomol'!K302/SUM('raw picomol'!K$2:K$374)*100</f>
        <v>3.2308879612535876E-3</v>
      </c>
      <c r="L302" s="3">
        <f>'raw picomol'!L302/SUM('raw picomol'!L$2:L$374)*100</f>
        <v>0</v>
      </c>
      <c r="M302" s="3">
        <f>'raw picomol'!M302/SUM('raw picomol'!M$2:M$374)*100</f>
        <v>0</v>
      </c>
      <c r="N302" s="3">
        <f>'raw picomol'!N302/SUM('raw picomol'!N$2:N$374)*100</f>
        <v>0</v>
      </c>
      <c r="O302" s="3">
        <f>'raw picomol'!O302/SUM('raw picomol'!O$2:O$374)*100</f>
        <v>0</v>
      </c>
      <c r="P302" s="3">
        <f>'raw picomol'!P302/SUM('raw picomol'!P$2:P$374)*100</f>
        <v>0</v>
      </c>
      <c r="Q302" s="3">
        <f>'raw picomol'!Q302/SUM('raw picomol'!Q$2:Q$374)*100</f>
        <v>0</v>
      </c>
      <c r="R302" s="3">
        <f>'raw picomol'!R302/SUM('raw picomol'!R$2:R$374)*100</f>
        <v>0</v>
      </c>
      <c r="S302" s="3">
        <f>'raw picomol'!S302/SUM('raw picomol'!S$2:S$374)*100</f>
        <v>0</v>
      </c>
    </row>
    <row r="303" spans="1:19" x14ac:dyDescent="0.2">
      <c r="A303" t="s">
        <v>302</v>
      </c>
      <c r="B303" t="s">
        <v>263</v>
      </c>
      <c r="C303" t="s">
        <v>3</v>
      </c>
      <c r="D303" t="s">
        <v>4</v>
      </c>
      <c r="E303">
        <v>42</v>
      </c>
      <c r="F303">
        <v>1</v>
      </c>
      <c r="G303">
        <v>0</v>
      </c>
      <c r="H303" s="3">
        <f>'raw picomol'!H303/SUM('raw picomol'!H$2:H$374)*100</f>
        <v>0</v>
      </c>
      <c r="I303" s="3">
        <f>'raw picomol'!I303/SUM('raw picomol'!I$2:I$374)*100</f>
        <v>0</v>
      </c>
      <c r="J303" s="3">
        <f>'raw picomol'!J303/SUM('raw picomol'!J$2:J$374)*100</f>
        <v>0</v>
      </c>
      <c r="K303" s="3">
        <f>'raw picomol'!K303/SUM('raw picomol'!K$2:K$374)*100</f>
        <v>8.8183519250160883E-3</v>
      </c>
      <c r="L303" s="3">
        <f>'raw picomol'!L303/SUM('raw picomol'!L$2:L$374)*100</f>
        <v>0</v>
      </c>
      <c r="M303" s="3">
        <f>'raw picomol'!M303/SUM('raw picomol'!M$2:M$374)*100</f>
        <v>0</v>
      </c>
      <c r="N303" s="3">
        <f>'raw picomol'!N303/SUM('raw picomol'!N$2:N$374)*100</f>
        <v>0</v>
      </c>
      <c r="O303" s="3">
        <f>'raw picomol'!O303/SUM('raw picomol'!O$2:O$374)*100</f>
        <v>0</v>
      </c>
      <c r="P303" s="3">
        <f>'raw picomol'!P303/SUM('raw picomol'!P$2:P$374)*100</f>
        <v>0</v>
      </c>
      <c r="Q303" s="3">
        <f>'raw picomol'!Q303/SUM('raw picomol'!Q$2:Q$374)*100</f>
        <v>0</v>
      </c>
      <c r="R303" s="3">
        <f>'raw picomol'!R303/SUM('raw picomol'!R$2:R$374)*100</f>
        <v>0</v>
      </c>
      <c r="S303" s="3">
        <f>'raw picomol'!S303/SUM('raw picomol'!S$2:S$374)*100</f>
        <v>0</v>
      </c>
    </row>
    <row r="304" spans="1:19" x14ac:dyDescent="0.2">
      <c r="A304" t="s">
        <v>303</v>
      </c>
      <c r="B304" t="s">
        <v>263</v>
      </c>
      <c r="C304" t="s">
        <v>3</v>
      </c>
      <c r="D304" t="s">
        <v>4</v>
      </c>
      <c r="E304">
        <v>36</v>
      </c>
      <c r="F304">
        <v>1</v>
      </c>
      <c r="G304">
        <v>0</v>
      </c>
      <c r="H304" s="3">
        <f>'raw picomol'!H304/SUM('raw picomol'!H$2:H$374)*100</f>
        <v>1.2599697002574359</v>
      </c>
      <c r="I304" s="3">
        <f>'raw picomol'!I304/SUM('raw picomol'!I$2:I$374)*100</f>
        <v>1.0740662945452093</v>
      </c>
      <c r="J304" s="3">
        <f>'raw picomol'!J304/SUM('raw picomol'!J$2:J$374)*100</f>
        <v>1.298864827853492</v>
      </c>
      <c r="K304" s="3">
        <f>'raw picomol'!K304/SUM('raw picomol'!K$2:K$374)*100</f>
        <v>1.3997841424017927</v>
      </c>
      <c r="L304" s="3">
        <f>'raw picomol'!L304/SUM('raw picomol'!L$2:L$374)*100</f>
        <v>1.2166921994790552</v>
      </c>
      <c r="M304" s="3">
        <f>'raw picomol'!M304/SUM('raw picomol'!M$2:M$374)*100</f>
        <v>1.2196514379695675</v>
      </c>
      <c r="N304" s="3">
        <f>'raw picomol'!N304/SUM('raw picomol'!N$2:N$374)*100</f>
        <v>1.1663787083477795</v>
      </c>
      <c r="O304" s="3">
        <f>'raw picomol'!O304/SUM('raw picomol'!O$2:O$374)*100</f>
        <v>1.3774485763398265</v>
      </c>
      <c r="P304" s="3">
        <f>'raw picomol'!P304/SUM('raw picomol'!P$2:P$374)*100</f>
        <v>1.2308486242150041</v>
      </c>
      <c r="Q304" s="3">
        <f>'raw picomol'!Q304/SUM('raw picomol'!Q$2:Q$374)*100</f>
        <v>1.4357053924048846</v>
      </c>
      <c r="R304" s="3">
        <f>'raw picomol'!R304/SUM('raw picomol'!R$2:R$374)*100</f>
        <v>1.4113134416804043</v>
      </c>
      <c r="S304" s="3">
        <f>'raw picomol'!S304/SUM('raw picomol'!S$2:S$374)*100</f>
        <v>1.4964628156952482</v>
      </c>
    </row>
    <row r="305" spans="1:19" x14ac:dyDescent="0.2">
      <c r="A305" t="s">
        <v>304</v>
      </c>
      <c r="B305" t="s">
        <v>263</v>
      </c>
      <c r="C305" t="s">
        <v>3</v>
      </c>
      <c r="D305" t="s">
        <v>4</v>
      </c>
      <c r="E305">
        <v>36</v>
      </c>
      <c r="F305">
        <v>2</v>
      </c>
      <c r="G305">
        <v>0</v>
      </c>
      <c r="H305" s="3">
        <f>'raw picomol'!H305/SUM('raw picomol'!H$2:H$374)*100</f>
        <v>4.971060960907546E-2</v>
      </c>
      <c r="I305" s="3">
        <f>'raw picomol'!I305/SUM('raw picomol'!I$2:I$374)*100</f>
        <v>4.3419684457094487E-2</v>
      </c>
      <c r="J305" s="3">
        <f>'raw picomol'!J305/SUM('raw picomol'!J$2:J$374)*100</f>
        <v>4.7482640568803761E-2</v>
      </c>
      <c r="K305" s="3">
        <f>'raw picomol'!K305/SUM('raw picomol'!K$2:K$374)*100</f>
        <v>5.4701092323359513E-2</v>
      </c>
      <c r="L305" s="3">
        <f>'raw picomol'!L305/SUM('raw picomol'!L$2:L$374)*100</f>
        <v>0</v>
      </c>
      <c r="M305" s="3">
        <f>'raw picomol'!M305/SUM('raw picomol'!M$2:M$374)*100</f>
        <v>5.7086398219565446E-2</v>
      </c>
      <c r="N305" s="3">
        <f>'raw picomol'!N305/SUM('raw picomol'!N$2:N$374)*100</f>
        <v>5.9770544496385407E-2</v>
      </c>
      <c r="O305" s="3">
        <f>'raw picomol'!O305/SUM('raw picomol'!O$2:O$374)*100</f>
        <v>9.6127440597721298E-2</v>
      </c>
      <c r="P305" s="3">
        <f>'raw picomol'!P305/SUM('raw picomol'!P$2:P$374)*100</f>
        <v>5.5740935245671426E-2</v>
      </c>
      <c r="Q305" s="3">
        <f>'raw picomol'!Q305/SUM('raw picomol'!Q$2:Q$374)*100</f>
        <v>9.234825839282601E-2</v>
      </c>
      <c r="R305" s="3">
        <f>'raw picomol'!R305/SUM('raw picomol'!R$2:R$374)*100</f>
        <v>7.5908558327433359E-2</v>
      </c>
      <c r="S305" s="3">
        <f>'raw picomol'!S305/SUM('raw picomol'!S$2:S$374)*100</f>
        <v>7.0573975019278437E-2</v>
      </c>
    </row>
    <row r="306" spans="1:19" x14ac:dyDescent="0.2">
      <c r="A306" t="s">
        <v>305</v>
      </c>
      <c r="B306" t="s">
        <v>263</v>
      </c>
      <c r="C306" t="s">
        <v>3</v>
      </c>
      <c r="D306" t="s">
        <v>4</v>
      </c>
      <c r="E306">
        <v>42</v>
      </c>
      <c r="F306">
        <v>1</v>
      </c>
      <c r="G306">
        <v>0</v>
      </c>
      <c r="H306" s="3">
        <f>'raw picomol'!H306/SUM('raw picomol'!H$2:H$374)*100</f>
        <v>0</v>
      </c>
      <c r="I306" s="3">
        <f>'raw picomol'!I306/SUM('raw picomol'!I$2:I$374)*100</f>
        <v>0</v>
      </c>
      <c r="J306" s="3">
        <f>'raw picomol'!J306/SUM('raw picomol'!J$2:J$374)*100</f>
        <v>0</v>
      </c>
      <c r="K306" s="3">
        <f>'raw picomol'!K306/SUM('raw picomol'!K$2:K$374)*100</f>
        <v>2.64446851649777E-3</v>
      </c>
      <c r="L306" s="3">
        <f>'raw picomol'!L306/SUM('raw picomol'!L$2:L$374)*100</f>
        <v>0</v>
      </c>
      <c r="M306" s="3">
        <f>'raw picomol'!M306/SUM('raw picomol'!M$2:M$374)*100</f>
        <v>0</v>
      </c>
      <c r="N306" s="3">
        <f>'raw picomol'!N306/SUM('raw picomol'!N$2:N$374)*100</f>
        <v>0</v>
      </c>
      <c r="O306" s="3">
        <f>'raw picomol'!O306/SUM('raw picomol'!O$2:O$374)*100</f>
        <v>0</v>
      </c>
      <c r="P306" s="3">
        <f>'raw picomol'!P306/SUM('raw picomol'!P$2:P$374)*100</f>
        <v>0</v>
      </c>
      <c r="Q306" s="3">
        <f>'raw picomol'!Q306/SUM('raw picomol'!Q$2:Q$374)*100</f>
        <v>0</v>
      </c>
      <c r="R306" s="3">
        <f>'raw picomol'!R306/SUM('raw picomol'!R$2:R$374)*100</f>
        <v>0</v>
      </c>
      <c r="S306" s="3">
        <f>'raw picomol'!S306/SUM('raw picomol'!S$2:S$374)*100</f>
        <v>0</v>
      </c>
    </row>
    <row r="307" spans="1:19" x14ac:dyDescent="0.2">
      <c r="A307" t="s">
        <v>306</v>
      </c>
      <c r="B307" t="s">
        <v>263</v>
      </c>
      <c r="C307" t="s">
        <v>3</v>
      </c>
      <c r="D307" t="s">
        <v>4</v>
      </c>
      <c r="E307">
        <v>44</v>
      </c>
      <c r="F307">
        <v>1</v>
      </c>
      <c r="G307">
        <v>0</v>
      </c>
      <c r="H307" s="3">
        <f>'raw picomol'!H307/SUM('raw picomol'!H$2:H$374)*100</f>
        <v>0</v>
      </c>
      <c r="I307" s="3">
        <f>'raw picomol'!I307/SUM('raw picomol'!I$2:I$374)*100</f>
        <v>0</v>
      </c>
      <c r="J307" s="3">
        <f>'raw picomol'!J307/SUM('raw picomol'!J$2:J$374)*100</f>
        <v>0</v>
      </c>
      <c r="K307" s="3">
        <f>'raw picomol'!K307/SUM('raw picomol'!K$2:K$374)*100</f>
        <v>1.146084570221928E-2</v>
      </c>
      <c r="L307" s="3">
        <f>'raw picomol'!L307/SUM('raw picomol'!L$2:L$374)*100</f>
        <v>0</v>
      </c>
      <c r="M307" s="3">
        <f>'raw picomol'!M307/SUM('raw picomol'!M$2:M$374)*100</f>
        <v>0</v>
      </c>
      <c r="N307" s="3">
        <f>'raw picomol'!N307/SUM('raw picomol'!N$2:N$374)*100</f>
        <v>0</v>
      </c>
      <c r="O307" s="3">
        <f>'raw picomol'!O307/SUM('raw picomol'!O$2:O$374)*100</f>
        <v>0</v>
      </c>
      <c r="P307" s="3">
        <f>'raw picomol'!P307/SUM('raw picomol'!P$2:P$374)*100</f>
        <v>0</v>
      </c>
      <c r="Q307" s="3">
        <f>'raw picomol'!Q307/SUM('raw picomol'!Q$2:Q$374)*100</f>
        <v>0</v>
      </c>
      <c r="R307" s="3">
        <f>'raw picomol'!R307/SUM('raw picomol'!R$2:R$374)*100</f>
        <v>0</v>
      </c>
      <c r="S307" s="3">
        <f>'raw picomol'!S307/SUM('raw picomol'!S$2:S$374)*100</f>
        <v>0</v>
      </c>
    </row>
    <row r="308" spans="1:19" x14ac:dyDescent="0.2">
      <c r="A308" t="s">
        <v>307</v>
      </c>
      <c r="B308" t="s">
        <v>308</v>
      </c>
      <c r="C308" t="s">
        <v>3</v>
      </c>
      <c r="D308" t="s">
        <v>4</v>
      </c>
      <c r="E308">
        <v>26</v>
      </c>
      <c r="F308">
        <v>0</v>
      </c>
      <c r="G308">
        <v>0</v>
      </c>
      <c r="H308" s="3">
        <f>'raw picomol'!H308/SUM('raw picomol'!H$2:H$374)*100</f>
        <v>0</v>
      </c>
      <c r="I308" s="3">
        <f>'raw picomol'!I308/SUM('raw picomol'!I$2:I$374)*100</f>
        <v>0</v>
      </c>
      <c r="J308" s="3">
        <f>'raw picomol'!J308/SUM('raw picomol'!J$2:J$374)*100</f>
        <v>0</v>
      </c>
      <c r="K308" s="3">
        <f>'raw picomol'!K308/SUM('raw picomol'!K$2:K$374)*100</f>
        <v>2.3393484505823309E-2</v>
      </c>
      <c r="L308" s="3">
        <f>'raw picomol'!L308/SUM('raw picomol'!L$2:L$374)*100</f>
        <v>0</v>
      </c>
      <c r="M308" s="3">
        <f>'raw picomol'!M308/SUM('raw picomol'!M$2:M$374)*100</f>
        <v>0</v>
      </c>
      <c r="N308" s="3">
        <f>'raw picomol'!N308/SUM('raw picomol'!N$2:N$374)*100</f>
        <v>0</v>
      </c>
      <c r="O308" s="3">
        <f>'raw picomol'!O308/SUM('raw picomol'!O$2:O$374)*100</f>
        <v>0</v>
      </c>
      <c r="P308" s="3">
        <f>'raw picomol'!P308/SUM('raw picomol'!P$2:P$374)*100</f>
        <v>0</v>
      </c>
      <c r="Q308" s="3">
        <f>'raw picomol'!Q308/SUM('raw picomol'!Q$2:Q$374)*100</f>
        <v>0</v>
      </c>
      <c r="R308" s="3">
        <f>'raw picomol'!R308/SUM('raw picomol'!R$2:R$374)*100</f>
        <v>0</v>
      </c>
      <c r="S308" s="3">
        <f>'raw picomol'!S308/SUM('raw picomol'!S$2:S$374)*100</f>
        <v>0</v>
      </c>
    </row>
    <row r="309" spans="1:19" x14ac:dyDescent="0.2">
      <c r="A309" t="s">
        <v>395</v>
      </c>
      <c r="B309" t="s">
        <v>308</v>
      </c>
      <c r="C309" t="s">
        <v>3</v>
      </c>
      <c r="D309" t="s">
        <v>4</v>
      </c>
      <c r="E309">
        <v>28</v>
      </c>
      <c r="F309">
        <v>1</v>
      </c>
      <c r="G309">
        <v>0</v>
      </c>
      <c r="H309" s="3">
        <f>'raw picomol'!H309/SUM('raw picomol'!H$2:H$374)*100</f>
        <v>0</v>
      </c>
      <c r="I309" s="3">
        <f>'raw picomol'!I309/SUM('raw picomol'!I$2:I$374)*100</f>
        <v>0</v>
      </c>
      <c r="J309" s="3">
        <f>'raw picomol'!J309/SUM('raw picomol'!J$2:J$374)*100</f>
        <v>0</v>
      </c>
      <c r="K309" s="3">
        <f>'raw picomol'!K309/SUM('raw picomol'!K$2:K$374)*100</f>
        <v>2.4080818273399464E-3</v>
      </c>
      <c r="L309" s="3">
        <f>'raw picomol'!L309/SUM('raw picomol'!L$2:L$374)*100</f>
        <v>0</v>
      </c>
      <c r="M309" s="3">
        <f>'raw picomol'!M309/SUM('raw picomol'!M$2:M$374)*100</f>
        <v>0</v>
      </c>
      <c r="N309" s="3">
        <f>'raw picomol'!N309/SUM('raw picomol'!N$2:N$374)*100</f>
        <v>0</v>
      </c>
      <c r="O309" s="3">
        <f>'raw picomol'!O309/SUM('raw picomol'!O$2:O$374)*100</f>
        <v>0</v>
      </c>
      <c r="P309" s="3">
        <f>'raw picomol'!P309/SUM('raw picomol'!P$2:P$374)*100</f>
        <v>0</v>
      </c>
      <c r="Q309" s="3">
        <f>'raw picomol'!Q309/SUM('raw picomol'!Q$2:Q$374)*100</f>
        <v>0</v>
      </c>
      <c r="R309" s="3">
        <f>'raw picomol'!R309/SUM('raw picomol'!R$2:R$374)*100</f>
        <v>0</v>
      </c>
      <c r="S309" s="3">
        <f>'raw picomol'!S309/SUM('raw picomol'!S$2:S$374)*100</f>
        <v>0</v>
      </c>
    </row>
    <row r="310" spans="1:19" x14ac:dyDescent="0.2">
      <c r="A310" t="s">
        <v>309</v>
      </c>
      <c r="B310" t="s">
        <v>308</v>
      </c>
      <c r="C310" t="s">
        <v>3</v>
      </c>
      <c r="D310" t="s">
        <v>4</v>
      </c>
      <c r="E310">
        <v>28</v>
      </c>
      <c r="F310">
        <v>0</v>
      </c>
      <c r="G310">
        <v>0</v>
      </c>
      <c r="H310" s="3">
        <f>'raw picomol'!H310/SUM('raw picomol'!H$2:H$374)*100</f>
        <v>3.3013849891870117E-2</v>
      </c>
      <c r="I310" s="3">
        <f>'raw picomol'!I310/SUM('raw picomol'!I$2:I$374)*100</f>
        <v>0</v>
      </c>
      <c r="J310" s="3">
        <f>'raw picomol'!J310/SUM('raw picomol'!J$2:J$374)*100</f>
        <v>0</v>
      </c>
      <c r="K310" s="3">
        <f>'raw picomol'!K310/SUM('raw picomol'!K$2:K$374)*100</f>
        <v>3.937433081790212E-2</v>
      </c>
      <c r="L310" s="3">
        <f>'raw picomol'!L310/SUM('raw picomol'!L$2:L$374)*100</f>
        <v>0</v>
      </c>
      <c r="M310" s="3">
        <f>'raw picomol'!M310/SUM('raw picomol'!M$2:M$374)*100</f>
        <v>0</v>
      </c>
      <c r="N310" s="3">
        <f>'raw picomol'!N310/SUM('raw picomol'!N$2:N$374)*100</f>
        <v>0</v>
      </c>
      <c r="O310" s="3">
        <f>'raw picomol'!O310/SUM('raw picomol'!O$2:O$374)*100</f>
        <v>0</v>
      </c>
      <c r="P310" s="3">
        <f>'raw picomol'!P310/SUM('raw picomol'!P$2:P$374)*100</f>
        <v>0</v>
      </c>
      <c r="Q310" s="3">
        <f>'raw picomol'!Q310/SUM('raw picomol'!Q$2:Q$374)*100</f>
        <v>0</v>
      </c>
      <c r="R310" s="3">
        <f>'raw picomol'!R310/SUM('raw picomol'!R$2:R$374)*100</f>
        <v>0</v>
      </c>
      <c r="S310" s="3">
        <f>'raw picomol'!S310/SUM('raw picomol'!S$2:S$374)*100</f>
        <v>0</v>
      </c>
    </row>
    <row r="311" spans="1:19" x14ac:dyDescent="0.2">
      <c r="A311" t="s">
        <v>310</v>
      </c>
      <c r="B311" t="s">
        <v>308</v>
      </c>
      <c r="C311" t="s">
        <v>3</v>
      </c>
      <c r="D311" t="s">
        <v>4</v>
      </c>
      <c r="E311">
        <v>28</v>
      </c>
      <c r="F311">
        <v>1</v>
      </c>
      <c r="G311">
        <v>0</v>
      </c>
      <c r="H311" s="3">
        <f>'raw picomol'!H311/SUM('raw picomol'!H$2:H$374)*100</f>
        <v>1.8501016444180108E-2</v>
      </c>
      <c r="I311" s="3">
        <f>'raw picomol'!I311/SUM('raw picomol'!I$2:I$374)*100</f>
        <v>0</v>
      </c>
      <c r="J311" s="3">
        <f>'raw picomol'!J311/SUM('raw picomol'!J$2:J$374)*100</f>
        <v>0</v>
      </c>
      <c r="K311" s="3">
        <f>'raw picomol'!K311/SUM('raw picomol'!K$2:K$374)*100</f>
        <v>1.952693014638137E-2</v>
      </c>
      <c r="L311" s="3">
        <f>'raw picomol'!L311/SUM('raw picomol'!L$2:L$374)*100</f>
        <v>0</v>
      </c>
      <c r="M311" s="3">
        <f>'raw picomol'!M311/SUM('raw picomol'!M$2:M$374)*100</f>
        <v>0</v>
      </c>
      <c r="N311" s="3">
        <f>'raw picomol'!N311/SUM('raw picomol'!N$2:N$374)*100</f>
        <v>0</v>
      </c>
      <c r="O311" s="3">
        <f>'raw picomol'!O311/SUM('raw picomol'!O$2:O$374)*100</f>
        <v>0</v>
      </c>
      <c r="P311" s="3">
        <f>'raw picomol'!P311/SUM('raw picomol'!P$2:P$374)*100</f>
        <v>0</v>
      </c>
      <c r="Q311" s="3">
        <f>'raw picomol'!Q311/SUM('raw picomol'!Q$2:Q$374)*100</f>
        <v>0</v>
      </c>
      <c r="R311" s="3">
        <f>'raw picomol'!R311/SUM('raw picomol'!R$2:R$374)*100</f>
        <v>0</v>
      </c>
      <c r="S311" s="3">
        <f>'raw picomol'!S311/SUM('raw picomol'!S$2:S$374)*100</f>
        <v>0</v>
      </c>
    </row>
    <row r="312" spans="1:19" x14ac:dyDescent="0.2">
      <c r="A312" t="s">
        <v>396</v>
      </c>
      <c r="B312" t="s">
        <v>308</v>
      </c>
      <c r="C312" t="s">
        <v>3</v>
      </c>
      <c r="D312" t="s">
        <v>4</v>
      </c>
      <c r="E312">
        <v>30</v>
      </c>
      <c r="F312">
        <v>1</v>
      </c>
      <c r="G312">
        <v>0</v>
      </c>
      <c r="H312" s="3">
        <f>'raw picomol'!H312/SUM('raw picomol'!H$2:H$374)*100</f>
        <v>0</v>
      </c>
      <c r="I312" s="3">
        <f>'raw picomol'!I312/SUM('raw picomol'!I$2:I$374)*100</f>
        <v>0</v>
      </c>
      <c r="J312" s="3">
        <f>'raw picomol'!J312/SUM('raw picomol'!J$2:J$374)*100</f>
        <v>0</v>
      </c>
      <c r="K312" s="3">
        <f>'raw picomol'!K312/SUM('raw picomol'!K$2:K$374)*100</f>
        <v>4.4181487781299383E-3</v>
      </c>
      <c r="L312" s="3">
        <f>'raw picomol'!L312/SUM('raw picomol'!L$2:L$374)*100</f>
        <v>0</v>
      </c>
      <c r="M312" s="3">
        <f>'raw picomol'!M312/SUM('raw picomol'!M$2:M$374)*100</f>
        <v>0</v>
      </c>
      <c r="N312" s="3">
        <f>'raw picomol'!N312/SUM('raw picomol'!N$2:N$374)*100</f>
        <v>0</v>
      </c>
      <c r="O312" s="3">
        <f>'raw picomol'!O312/SUM('raw picomol'!O$2:O$374)*100</f>
        <v>0</v>
      </c>
      <c r="P312" s="3">
        <f>'raw picomol'!P312/SUM('raw picomol'!P$2:P$374)*100</f>
        <v>0</v>
      </c>
      <c r="Q312" s="3">
        <f>'raw picomol'!Q312/SUM('raw picomol'!Q$2:Q$374)*100</f>
        <v>0</v>
      </c>
      <c r="R312" s="3">
        <f>'raw picomol'!R312/SUM('raw picomol'!R$2:R$374)*100</f>
        <v>0</v>
      </c>
      <c r="S312" s="3">
        <f>'raw picomol'!S312/SUM('raw picomol'!S$2:S$374)*100</f>
        <v>0</v>
      </c>
    </row>
    <row r="313" spans="1:19" x14ac:dyDescent="0.2">
      <c r="A313" t="s">
        <v>311</v>
      </c>
      <c r="B313" t="s">
        <v>308</v>
      </c>
      <c r="C313" t="s">
        <v>3</v>
      </c>
      <c r="D313" t="s">
        <v>4</v>
      </c>
      <c r="E313">
        <v>28</v>
      </c>
      <c r="F313">
        <v>0</v>
      </c>
      <c r="G313">
        <v>0</v>
      </c>
      <c r="H313" s="3">
        <f>'raw picomol'!H313/SUM('raw picomol'!H$2:H$374)*100</f>
        <v>0</v>
      </c>
      <c r="I313" s="3">
        <f>'raw picomol'!I313/SUM('raw picomol'!I$2:I$374)*100</f>
        <v>0</v>
      </c>
      <c r="J313" s="3">
        <f>'raw picomol'!J313/SUM('raw picomol'!J$2:J$374)*100</f>
        <v>0</v>
      </c>
      <c r="K313" s="3">
        <f>'raw picomol'!K313/SUM('raw picomol'!K$2:K$374)*100</f>
        <v>7.3218440128285632E-4</v>
      </c>
      <c r="L313" s="3">
        <f>'raw picomol'!L313/SUM('raw picomol'!L$2:L$374)*100</f>
        <v>0</v>
      </c>
      <c r="M313" s="3">
        <f>'raw picomol'!M313/SUM('raw picomol'!M$2:M$374)*100</f>
        <v>0</v>
      </c>
      <c r="N313" s="3">
        <f>'raw picomol'!N313/SUM('raw picomol'!N$2:N$374)*100</f>
        <v>0</v>
      </c>
      <c r="O313" s="3">
        <f>'raw picomol'!O313/SUM('raw picomol'!O$2:O$374)*100</f>
        <v>0</v>
      </c>
      <c r="P313" s="3">
        <f>'raw picomol'!P313/SUM('raw picomol'!P$2:P$374)*100</f>
        <v>0</v>
      </c>
      <c r="Q313" s="3">
        <f>'raw picomol'!Q313/SUM('raw picomol'!Q$2:Q$374)*100</f>
        <v>0</v>
      </c>
      <c r="R313" s="3">
        <f>'raw picomol'!R313/SUM('raw picomol'!R$2:R$374)*100</f>
        <v>0</v>
      </c>
      <c r="S313" s="3">
        <f>'raw picomol'!S313/SUM('raw picomol'!S$2:S$374)*100</f>
        <v>0</v>
      </c>
    </row>
    <row r="314" spans="1:19" x14ac:dyDescent="0.2">
      <c r="A314" t="s">
        <v>312</v>
      </c>
      <c r="B314" t="s">
        <v>308</v>
      </c>
      <c r="C314" t="s">
        <v>3</v>
      </c>
      <c r="D314" t="s">
        <v>4</v>
      </c>
      <c r="E314">
        <v>30</v>
      </c>
      <c r="F314">
        <v>1</v>
      </c>
      <c r="G314">
        <v>0</v>
      </c>
      <c r="H314" s="3">
        <f>'raw picomol'!H314/SUM('raw picomol'!H$2:H$374)*100</f>
        <v>5.6441644504894584E-2</v>
      </c>
      <c r="I314" s="3">
        <f>'raw picomol'!I314/SUM('raw picomol'!I$2:I$374)*100</f>
        <v>6.9123420231251786E-2</v>
      </c>
      <c r="J314" s="3">
        <f>'raw picomol'!J314/SUM('raw picomol'!J$2:J$374)*100</f>
        <v>6.6814071450216034E-2</v>
      </c>
      <c r="K314" s="3">
        <f>'raw picomol'!K314/SUM('raw picomol'!K$2:K$374)*100</f>
        <v>6.3798709266758527E-2</v>
      </c>
      <c r="L314" s="3">
        <f>'raw picomol'!L314/SUM('raw picomol'!L$2:L$374)*100</f>
        <v>0</v>
      </c>
      <c r="M314" s="3">
        <f>'raw picomol'!M314/SUM('raw picomol'!M$2:M$374)*100</f>
        <v>0</v>
      </c>
      <c r="N314" s="3">
        <f>'raw picomol'!N314/SUM('raw picomol'!N$2:N$374)*100</f>
        <v>0</v>
      </c>
      <c r="O314" s="3">
        <f>'raw picomol'!O314/SUM('raw picomol'!O$2:O$374)*100</f>
        <v>0</v>
      </c>
      <c r="P314" s="3">
        <f>'raw picomol'!P314/SUM('raw picomol'!P$2:P$374)*100</f>
        <v>0</v>
      </c>
      <c r="Q314" s="3">
        <f>'raw picomol'!Q314/SUM('raw picomol'!Q$2:Q$374)*100</f>
        <v>0</v>
      </c>
      <c r="R314" s="3">
        <f>'raw picomol'!R314/SUM('raw picomol'!R$2:R$374)*100</f>
        <v>0</v>
      </c>
      <c r="S314" s="3">
        <f>'raw picomol'!S314/SUM('raw picomol'!S$2:S$374)*100</f>
        <v>4.1031309117668981E-2</v>
      </c>
    </row>
    <row r="315" spans="1:19" x14ac:dyDescent="0.2">
      <c r="A315" t="s">
        <v>313</v>
      </c>
      <c r="B315" t="s">
        <v>308</v>
      </c>
      <c r="C315" t="s">
        <v>3</v>
      </c>
      <c r="D315" t="s">
        <v>4</v>
      </c>
      <c r="E315">
        <v>31</v>
      </c>
      <c r="F315">
        <v>1</v>
      </c>
      <c r="G315">
        <v>0</v>
      </c>
      <c r="H315" s="3">
        <f>'raw picomol'!H315/SUM('raw picomol'!H$2:H$374)*100</f>
        <v>0</v>
      </c>
      <c r="I315" s="3">
        <f>'raw picomol'!I315/SUM('raw picomol'!I$2:I$374)*100</f>
        <v>0</v>
      </c>
      <c r="J315" s="3">
        <f>'raw picomol'!J315/SUM('raw picomol'!J$2:J$374)*100</f>
        <v>0</v>
      </c>
      <c r="K315" s="3">
        <f>'raw picomol'!K315/SUM('raw picomol'!K$2:K$374)*100</f>
        <v>6.0173988167542712E-3</v>
      </c>
      <c r="L315" s="3">
        <f>'raw picomol'!L315/SUM('raw picomol'!L$2:L$374)*100</f>
        <v>0</v>
      </c>
      <c r="M315" s="3">
        <f>'raw picomol'!M315/SUM('raw picomol'!M$2:M$374)*100</f>
        <v>1.5946140775140762E-2</v>
      </c>
      <c r="N315" s="3">
        <f>'raw picomol'!N315/SUM('raw picomol'!N$2:N$374)*100</f>
        <v>0</v>
      </c>
      <c r="O315" s="3">
        <f>'raw picomol'!O315/SUM('raw picomol'!O$2:O$374)*100</f>
        <v>0</v>
      </c>
      <c r="P315" s="3">
        <f>'raw picomol'!P315/SUM('raw picomol'!P$2:P$374)*100</f>
        <v>0</v>
      </c>
      <c r="Q315" s="3">
        <f>'raw picomol'!Q315/SUM('raw picomol'!Q$2:Q$374)*100</f>
        <v>0</v>
      </c>
      <c r="R315" s="3">
        <f>'raw picomol'!R315/SUM('raw picomol'!R$2:R$374)*100</f>
        <v>0</v>
      </c>
      <c r="S315" s="3">
        <f>'raw picomol'!S315/SUM('raw picomol'!S$2:S$374)*100</f>
        <v>0</v>
      </c>
    </row>
    <row r="316" spans="1:19" x14ac:dyDescent="0.2">
      <c r="A316" t="s">
        <v>314</v>
      </c>
      <c r="B316" t="s">
        <v>308</v>
      </c>
      <c r="C316" t="s">
        <v>3</v>
      </c>
      <c r="D316" t="s">
        <v>4</v>
      </c>
      <c r="E316">
        <v>32</v>
      </c>
      <c r="F316">
        <v>1</v>
      </c>
      <c r="G316">
        <v>0</v>
      </c>
      <c r="H316" s="3">
        <f>'raw picomol'!H316/SUM('raw picomol'!H$2:H$374)*100</f>
        <v>0.12206944325207084</v>
      </c>
      <c r="I316" s="3">
        <f>'raw picomol'!I316/SUM('raw picomol'!I$2:I$374)*100</f>
        <v>0.11456588647268438</v>
      </c>
      <c r="J316" s="3">
        <f>'raw picomol'!J316/SUM('raw picomol'!J$2:J$374)*100</f>
        <v>0.12076714187772286</v>
      </c>
      <c r="K316" s="3">
        <f>'raw picomol'!K316/SUM('raw picomol'!K$2:K$374)*100</f>
        <v>0.16578882483083252</v>
      </c>
      <c r="L316" s="3">
        <f>'raw picomol'!L316/SUM('raw picomol'!L$2:L$374)*100</f>
        <v>9.7868765295432494E-2</v>
      </c>
      <c r="M316" s="3">
        <f>'raw picomol'!M316/SUM('raw picomol'!M$2:M$374)*100</f>
        <v>0.10565861415530828</v>
      </c>
      <c r="N316" s="3">
        <f>'raw picomol'!N316/SUM('raw picomol'!N$2:N$374)*100</f>
        <v>9.2831549438226343E-2</v>
      </c>
      <c r="O316" s="3">
        <f>'raw picomol'!O316/SUM('raw picomol'!O$2:O$374)*100</f>
        <v>9.4115988903156936E-2</v>
      </c>
      <c r="P316" s="3">
        <f>'raw picomol'!P316/SUM('raw picomol'!P$2:P$374)*100</f>
        <v>8.2680839883224652E-2</v>
      </c>
      <c r="Q316" s="3">
        <f>'raw picomol'!Q316/SUM('raw picomol'!Q$2:Q$374)*100</f>
        <v>8.539770608164883E-2</v>
      </c>
      <c r="R316" s="3">
        <f>'raw picomol'!R316/SUM('raw picomol'!R$2:R$374)*100</f>
        <v>6.6042631636142712E-2</v>
      </c>
      <c r="S316" s="3">
        <f>'raw picomol'!S316/SUM('raw picomol'!S$2:S$374)*100</f>
        <v>8.9073452746628937E-2</v>
      </c>
    </row>
    <row r="317" spans="1:19" x14ac:dyDescent="0.2">
      <c r="A317" t="s">
        <v>315</v>
      </c>
      <c r="B317" t="s">
        <v>308</v>
      </c>
      <c r="C317" t="s">
        <v>3</v>
      </c>
      <c r="D317" t="s">
        <v>4</v>
      </c>
      <c r="E317">
        <v>30</v>
      </c>
      <c r="F317">
        <v>1</v>
      </c>
      <c r="G317">
        <v>0</v>
      </c>
      <c r="H317" s="3">
        <f>'raw picomol'!H317/SUM('raw picomol'!H$2:H$374)*100</f>
        <v>0</v>
      </c>
      <c r="I317" s="3">
        <f>'raw picomol'!I317/SUM('raw picomol'!I$2:I$374)*100</f>
        <v>0</v>
      </c>
      <c r="J317" s="3">
        <f>'raw picomol'!J317/SUM('raw picomol'!J$2:J$374)*100</f>
        <v>0</v>
      </c>
      <c r="K317" s="3">
        <f>'raw picomol'!K317/SUM('raw picomol'!K$2:K$374)*100</f>
        <v>1.1905286748281677E-2</v>
      </c>
      <c r="L317" s="3">
        <f>'raw picomol'!L317/SUM('raw picomol'!L$2:L$374)*100</f>
        <v>0</v>
      </c>
      <c r="M317" s="3">
        <f>'raw picomol'!M317/SUM('raw picomol'!M$2:M$374)*100</f>
        <v>0</v>
      </c>
      <c r="N317" s="3">
        <f>'raw picomol'!N317/SUM('raw picomol'!N$2:N$374)*100</f>
        <v>0</v>
      </c>
      <c r="O317" s="3">
        <f>'raw picomol'!O317/SUM('raw picomol'!O$2:O$374)*100</f>
        <v>0</v>
      </c>
      <c r="P317" s="3">
        <f>'raw picomol'!P317/SUM('raw picomol'!P$2:P$374)*100</f>
        <v>0</v>
      </c>
      <c r="Q317" s="3">
        <f>'raw picomol'!Q317/SUM('raw picomol'!Q$2:Q$374)*100</f>
        <v>0</v>
      </c>
      <c r="R317" s="3">
        <f>'raw picomol'!R317/SUM('raw picomol'!R$2:R$374)*100</f>
        <v>0</v>
      </c>
      <c r="S317" s="3">
        <f>'raw picomol'!S317/SUM('raw picomol'!S$2:S$374)*100</f>
        <v>0</v>
      </c>
    </row>
    <row r="318" spans="1:19" x14ac:dyDescent="0.2">
      <c r="A318" t="s">
        <v>316</v>
      </c>
      <c r="B318" t="s">
        <v>308</v>
      </c>
      <c r="C318" t="s">
        <v>3</v>
      </c>
      <c r="D318" t="s">
        <v>4</v>
      </c>
      <c r="E318">
        <v>32</v>
      </c>
      <c r="F318">
        <v>1</v>
      </c>
      <c r="G318">
        <v>0</v>
      </c>
      <c r="H318" s="3">
        <f>'raw picomol'!H318/SUM('raw picomol'!H$2:H$374)*100</f>
        <v>0</v>
      </c>
      <c r="I318" s="3">
        <f>'raw picomol'!I318/SUM('raw picomol'!I$2:I$374)*100</f>
        <v>0</v>
      </c>
      <c r="J318" s="3">
        <f>'raw picomol'!J318/SUM('raw picomol'!J$2:J$374)*100</f>
        <v>0</v>
      </c>
      <c r="K318" s="3">
        <f>'raw picomol'!K318/SUM('raw picomol'!K$2:K$374)*100</f>
        <v>0</v>
      </c>
      <c r="L318" s="3">
        <f>'raw picomol'!L318/SUM('raw picomol'!L$2:L$374)*100</f>
        <v>0</v>
      </c>
      <c r="M318" s="3">
        <f>'raw picomol'!M318/SUM('raw picomol'!M$2:M$374)*100</f>
        <v>0</v>
      </c>
      <c r="N318" s="3">
        <f>'raw picomol'!N318/SUM('raw picomol'!N$2:N$374)*100</f>
        <v>0</v>
      </c>
      <c r="O318" s="3">
        <f>'raw picomol'!O318/SUM('raw picomol'!O$2:O$374)*100</f>
        <v>3.6151187699613188E-2</v>
      </c>
      <c r="P318" s="3">
        <f>'raw picomol'!P318/SUM('raw picomol'!P$2:P$374)*100</f>
        <v>0</v>
      </c>
      <c r="Q318" s="3">
        <f>'raw picomol'!Q318/SUM('raw picomol'!Q$2:Q$374)*100</f>
        <v>0</v>
      </c>
      <c r="R318" s="3">
        <f>'raw picomol'!R318/SUM('raw picomol'!R$2:R$374)*100</f>
        <v>2.5096361886270343E-2</v>
      </c>
      <c r="S318" s="3">
        <f>'raw picomol'!S318/SUM('raw picomol'!S$2:S$374)*100</f>
        <v>1.4587097093251886E-2</v>
      </c>
    </row>
    <row r="319" spans="1:19" x14ac:dyDescent="0.2">
      <c r="A319" t="s">
        <v>317</v>
      </c>
      <c r="B319" t="s">
        <v>308</v>
      </c>
      <c r="C319" t="s">
        <v>3</v>
      </c>
      <c r="D319" t="s">
        <v>4</v>
      </c>
      <c r="E319">
        <v>31</v>
      </c>
      <c r="F319">
        <v>1</v>
      </c>
      <c r="G319">
        <v>0</v>
      </c>
      <c r="H319" s="3">
        <f>'raw picomol'!H319/SUM('raw picomol'!H$2:H$374)*100</f>
        <v>0</v>
      </c>
      <c r="I319" s="3">
        <f>'raw picomol'!I319/SUM('raw picomol'!I$2:I$374)*100</f>
        <v>0</v>
      </c>
      <c r="J319" s="3">
        <f>'raw picomol'!J319/SUM('raw picomol'!J$2:J$374)*100</f>
        <v>0</v>
      </c>
      <c r="K319" s="3">
        <f>'raw picomol'!K319/SUM('raw picomol'!K$2:K$374)*100</f>
        <v>1.3585865896505837E-2</v>
      </c>
      <c r="L319" s="3">
        <f>'raw picomol'!L319/SUM('raw picomol'!L$2:L$374)*100</f>
        <v>0</v>
      </c>
      <c r="M319" s="3">
        <f>'raw picomol'!M319/SUM('raw picomol'!M$2:M$374)*100</f>
        <v>0</v>
      </c>
      <c r="N319" s="3">
        <f>'raw picomol'!N319/SUM('raw picomol'!N$2:N$374)*100</f>
        <v>0</v>
      </c>
      <c r="O319" s="3">
        <f>'raw picomol'!O319/SUM('raw picomol'!O$2:O$374)*100</f>
        <v>0</v>
      </c>
      <c r="P319" s="3">
        <f>'raw picomol'!P319/SUM('raw picomol'!P$2:P$374)*100</f>
        <v>0</v>
      </c>
      <c r="Q319" s="3">
        <f>'raw picomol'!Q319/SUM('raw picomol'!Q$2:Q$374)*100</f>
        <v>0</v>
      </c>
      <c r="R319" s="3">
        <f>'raw picomol'!R319/SUM('raw picomol'!R$2:R$374)*100</f>
        <v>0</v>
      </c>
      <c r="S319" s="3">
        <f>'raw picomol'!S319/SUM('raw picomol'!S$2:S$374)*100</f>
        <v>0</v>
      </c>
    </row>
    <row r="320" spans="1:19" x14ac:dyDescent="0.2">
      <c r="A320" t="s">
        <v>318</v>
      </c>
      <c r="B320" t="s">
        <v>308</v>
      </c>
      <c r="C320" t="s">
        <v>3</v>
      </c>
      <c r="D320" t="s">
        <v>4</v>
      </c>
      <c r="E320">
        <v>33</v>
      </c>
      <c r="F320">
        <v>1</v>
      </c>
      <c r="G320">
        <v>0</v>
      </c>
      <c r="H320" s="3">
        <f>'raw picomol'!H320/SUM('raw picomol'!H$2:H$374)*100</f>
        <v>0.10925985444640492</v>
      </c>
      <c r="I320" s="3">
        <f>'raw picomol'!I320/SUM('raw picomol'!I$2:I$374)*100</f>
        <v>0</v>
      </c>
      <c r="J320" s="3">
        <f>'raw picomol'!J320/SUM('raw picomol'!J$2:J$374)*100</f>
        <v>0</v>
      </c>
      <c r="K320" s="3">
        <f>'raw picomol'!K320/SUM('raw picomol'!K$2:K$374)*100</f>
        <v>0.12921903285987488</v>
      </c>
      <c r="L320" s="3">
        <f>'raw picomol'!L320/SUM('raw picomol'!L$2:L$374)*100</f>
        <v>0</v>
      </c>
      <c r="M320" s="3">
        <f>'raw picomol'!M320/SUM('raw picomol'!M$2:M$374)*100</f>
        <v>0</v>
      </c>
      <c r="N320" s="3">
        <f>'raw picomol'!N320/SUM('raw picomol'!N$2:N$374)*100</f>
        <v>0</v>
      </c>
      <c r="O320" s="3">
        <f>'raw picomol'!O320/SUM('raw picomol'!O$2:O$374)*100</f>
        <v>0</v>
      </c>
      <c r="P320" s="3">
        <f>'raw picomol'!P320/SUM('raw picomol'!P$2:P$374)*100</f>
        <v>9.1196761062392311E-3</v>
      </c>
      <c r="Q320" s="3">
        <f>'raw picomol'!Q320/SUM('raw picomol'!Q$2:Q$374)*100</f>
        <v>0</v>
      </c>
      <c r="R320" s="3">
        <f>'raw picomol'!R320/SUM('raw picomol'!R$2:R$374)*100</f>
        <v>0</v>
      </c>
      <c r="S320" s="3">
        <f>'raw picomol'!S320/SUM('raw picomol'!S$2:S$374)*100</f>
        <v>7.3681094804814379E-3</v>
      </c>
    </row>
    <row r="321" spans="1:19" x14ac:dyDescent="0.2">
      <c r="A321" t="s">
        <v>397</v>
      </c>
      <c r="B321" t="s">
        <v>308</v>
      </c>
      <c r="C321" t="s">
        <v>3</v>
      </c>
      <c r="D321" t="s">
        <v>4</v>
      </c>
      <c r="E321">
        <v>31</v>
      </c>
      <c r="F321">
        <v>1</v>
      </c>
      <c r="G321">
        <v>0</v>
      </c>
      <c r="H321" s="3">
        <f>'raw picomol'!H321/SUM('raw picomol'!H$2:H$374)*100</f>
        <v>0</v>
      </c>
      <c r="I321" s="3">
        <f>'raw picomol'!I321/SUM('raw picomol'!I$2:I$374)*100</f>
        <v>0</v>
      </c>
      <c r="J321" s="3">
        <f>'raw picomol'!J321/SUM('raw picomol'!J$2:J$374)*100</f>
        <v>0</v>
      </c>
      <c r="K321" s="3">
        <f>'raw picomol'!K321/SUM('raw picomol'!K$2:K$374)*100</f>
        <v>1.1407422091548103E-2</v>
      </c>
      <c r="L321" s="3">
        <f>'raw picomol'!L321/SUM('raw picomol'!L$2:L$374)*100</f>
        <v>0</v>
      </c>
      <c r="M321" s="3">
        <f>'raw picomol'!M321/SUM('raw picomol'!M$2:M$374)*100</f>
        <v>0</v>
      </c>
      <c r="N321" s="3">
        <f>'raw picomol'!N321/SUM('raw picomol'!N$2:N$374)*100</f>
        <v>0</v>
      </c>
      <c r="O321" s="3">
        <f>'raw picomol'!O321/SUM('raw picomol'!O$2:O$374)*100</f>
        <v>0</v>
      </c>
      <c r="P321" s="3">
        <f>'raw picomol'!P321/SUM('raw picomol'!P$2:P$374)*100</f>
        <v>0</v>
      </c>
      <c r="Q321" s="3">
        <f>'raw picomol'!Q321/SUM('raw picomol'!Q$2:Q$374)*100</f>
        <v>0</v>
      </c>
      <c r="R321" s="3">
        <f>'raw picomol'!R321/SUM('raw picomol'!R$2:R$374)*100</f>
        <v>0</v>
      </c>
      <c r="S321" s="3">
        <f>'raw picomol'!S321/SUM('raw picomol'!S$2:S$374)*100</f>
        <v>0</v>
      </c>
    </row>
    <row r="322" spans="1:19" x14ac:dyDescent="0.2">
      <c r="A322" t="s">
        <v>319</v>
      </c>
      <c r="B322" t="s">
        <v>308</v>
      </c>
      <c r="C322" t="s">
        <v>3</v>
      </c>
      <c r="D322" t="s">
        <v>4</v>
      </c>
      <c r="E322">
        <v>32</v>
      </c>
      <c r="F322">
        <v>1</v>
      </c>
      <c r="G322">
        <v>0</v>
      </c>
      <c r="H322" s="3">
        <f>'raw picomol'!H322/SUM('raw picomol'!H$2:H$374)*100</f>
        <v>0.78606369499787609</v>
      </c>
      <c r="I322" s="3">
        <f>'raw picomol'!I322/SUM('raw picomol'!I$2:I$374)*100</f>
        <v>0.86128785662508822</v>
      </c>
      <c r="J322" s="3">
        <f>'raw picomol'!J322/SUM('raw picomol'!J$2:J$374)*100</f>
        <v>0.85644783038554551</v>
      </c>
      <c r="K322" s="3">
        <f>'raw picomol'!K322/SUM('raw picomol'!K$2:K$374)*100</f>
        <v>1.0952608148807985</v>
      </c>
      <c r="L322" s="3">
        <f>'raw picomol'!L322/SUM('raw picomol'!L$2:L$374)*100</f>
        <v>0.73145312983487254</v>
      </c>
      <c r="M322" s="3">
        <f>'raw picomol'!M322/SUM('raw picomol'!M$2:M$374)*100</f>
        <v>0.6853831427474657</v>
      </c>
      <c r="N322" s="3">
        <f>'raw picomol'!N322/SUM('raw picomol'!N$2:N$374)*100</f>
        <v>0.65157416840945104</v>
      </c>
      <c r="O322" s="3">
        <f>'raw picomol'!O322/SUM('raw picomol'!O$2:O$374)*100</f>
        <v>0.73221690545605733</v>
      </c>
      <c r="P322" s="3">
        <f>'raw picomol'!P322/SUM('raw picomol'!P$2:P$374)*100</f>
        <v>0.8293788212995522</v>
      </c>
      <c r="Q322" s="3">
        <f>'raw picomol'!Q322/SUM('raw picomol'!Q$2:Q$374)*100</f>
        <v>0.69224379083177401</v>
      </c>
      <c r="R322" s="3">
        <f>'raw picomol'!R322/SUM('raw picomol'!R$2:R$374)*100</f>
        <v>0.48200129090707816</v>
      </c>
      <c r="S322" s="3">
        <f>'raw picomol'!S322/SUM('raw picomol'!S$2:S$374)*100</f>
        <v>0.62945471363390948</v>
      </c>
    </row>
    <row r="323" spans="1:19" x14ac:dyDescent="0.2">
      <c r="A323" t="s">
        <v>320</v>
      </c>
      <c r="B323" t="s">
        <v>308</v>
      </c>
      <c r="C323" t="s">
        <v>3</v>
      </c>
      <c r="D323" t="s">
        <v>4</v>
      </c>
      <c r="E323">
        <v>33</v>
      </c>
      <c r="F323">
        <v>1</v>
      </c>
      <c r="G323">
        <v>0</v>
      </c>
      <c r="H323" s="3">
        <f>'raw picomol'!H323/SUM('raw picomol'!H$2:H$374)*100</f>
        <v>0</v>
      </c>
      <c r="I323" s="3">
        <f>'raw picomol'!I323/SUM('raw picomol'!I$2:I$374)*100</f>
        <v>0</v>
      </c>
      <c r="J323" s="3">
        <f>'raw picomol'!J323/SUM('raw picomol'!J$2:J$374)*100</f>
        <v>0</v>
      </c>
      <c r="K323" s="3">
        <f>'raw picomol'!K323/SUM('raw picomol'!K$2:K$374)*100</f>
        <v>0</v>
      </c>
      <c r="L323" s="3">
        <f>'raw picomol'!L323/SUM('raw picomol'!L$2:L$374)*100</f>
        <v>0</v>
      </c>
      <c r="M323" s="3">
        <f>'raw picomol'!M323/SUM('raw picomol'!M$2:M$374)*100</f>
        <v>0</v>
      </c>
      <c r="N323" s="3">
        <f>'raw picomol'!N323/SUM('raw picomol'!N$2:N$374)*100</f>
        <v>0</v>
      </c>
      <c r="O323" s="3">
        <f>'raw picomol'!O323/SUM('raw picomol'!O$2:O$374)*100</f>
        <v>0</v>
      </c>
      <c r="P323" s="3">
        <f>'raw picomol'!P323/SUM('raw picomol'!P$2:P$374)*100</f>
        <v>7.0151865125069296E-2</v>
      </c>
      <c r="Q323" s="3">
        <f>'raw picomol'!Q323/SUM('raw picomol'!Q$2:Q$374)*100</f>
        <v>0</v>
      </c>
      <c r="R323" s="3">
        <f>'raw picomol'!R323/SUM('raw picomol'!R$2:R$374)*100</f>
        <v>8.1281438472610767E-2</v>
      </c>
      <c r="S323" s="3">
        <f>'raw picomol'!S323/SUM('raw picomol'!S$2:S$374)*100</f>
        <v>4.3200684509917368E-2</v>
      </c>
    </row>
    <row r="324" spans="1:19" x14ac:dyDescent="0.2">
      <c r="A324" t="s">
        <v>321</v>
      </c>
      <c r="B324" t="s">
        <v>308</v>
      </c>
      <c r="C324" t="s">
        <v>3</v>
      </c>
      <c r="D324" t="s">
        <v>4</v>
      </c>
      <c r="E324">
        <v>34</v>
      </c>
      <c r="F324">
        <v>1</v>
      </c>
      <c r="G324">
        <v>0</v>
      </c>
      <c r="H324" s="3">
        <f>'raw picomol'!H324/SUM('raw picomol'!H$2:H$374)*100</f>
        <v>1.343478818818395</v>
      </c>
      <c r="I324" s="3">
        <f>'raw picomol'!I324/SUM('raw picomol'!I$2:I$374)*100</f>
        <v>1.3281057798936799</v>
      </c>
      <c r="J324" s="3">
        <f>'raw picomol'!J324/SUM('raw picomol'!J$2:J$374)*100</f>
        <v>1.4012976742803602</v>
      </c>
      <c r="K324" s="3">
        <f>'raw picomol'!K324/SUM('raw picomol'!K$2:K$374)*100</f>
        <v>1.8062461080328995</v>
      </c>
      <c r="L324" s="3">
        <f>'raw picomol'!L324/SUM('raw picomol'!L$2:L$374)*100</f>
        <v>1.1748829841069159</v>
      </c>
      <c r="M324" s="3">
        <f>'raw picomol'!M324/SUM('raw picomol'!M$2:M$374)*100</f>
        <v>1.2777708024327785</v>
      </c>
      <c r="N324" s="3">
        <f>'raw picomol'!N324/SUM('raw picomol'!N$2:N$374)*100</f>
        <v>1.0597615641997982</v>
      </c>
      <c r="O324" s="3">
        <f>'raw picomol'!O324/SUM('raw picomol'!O$2:O$374)*100</f>
        <v>1.1783689024793689</v>
      </c>
      <c r="P324" s="3">
        <f>'raw picomol'!P324/SUM('raw picomol'!P$2:P$374)*100</f>
        <v>1.2533959617566059</v>
      </c>
      <c r="Q324" s="3">
        <f>'raw picomol'!Q324/SUM('raw picomol'!Q$2:Q$374)*100</f>
        <v>1.3245223304025222</v>
      </c>
      <c r="R324" s="3">
        <f>'raw picomol'!R324/SUM('raw picomol'!R$2:R$374)*100</f>
        <v>0.96349114364286059</v>
      </c>
      <c r="S324" s="3">
        <f>'raw picomol'!S324/SUM('raw picomol'!S$2:S$374)*100</f>
        <v>1.1547562440925248</v>
      </c>
    </row>
    <row r="325" spans="1:19" x14ac:dyDescent="0.2">
      <c r="A325" t="s">
        <v>322</v>
      </c>
      <c r="B325" t="s">
        <v>308</v>
      </c>
      <c r="C325" t="s">
        <v>3</v>
      </c>
      <c r="D325" t="s">
        <v>4</v>
      </c>
      <c r="E325">
        <v>35</v>
      </c>
      <c r="F325">
        <v>1</v>
      </c>
      <c r="G325">
        <v>0</v>
      </c>
      <c r="H325" s="3">
        <f>'raw picomol'!H325/SUM('raw picomol'!H$2:H$374)*100</f>
        <v>0</v>
      </c>
      <c r="I325" s="3">
        <f>'raw picomol'!I325/SUM('raw picomol'!I$2:I$374)*100</f>
        <v>0</v>
      </c>
      <c r="J325" s="3">
        <f>'raw picomol'!J325/SUM('raw picomol'!J$2:J$374)*100</f>
        <v>0</v>
      </c>
      <c r="K325" s="3">
        <f>'raw picomol'!K325/SUM('raw picomol'!K$2:K$374)*100</f>
        <v>0</v>
      </c>
      <c r="L325" s="3">
        <f>'raw picomol'!L325/SUM('raw picomol'!L$2:L$374)*100</f>
        <v>0</v>
      </c>
      <c r="M325" s="3">
        <f>'raw picomol'!M325/SUM('raw picomol'!M$2:M$374)*100</f>
        <v>9.7859457782383932E-2</v>
      </c>
      <c r="N325" s="3">
        <f>'raw picomol'!N325/SUM('raw picomol'!N$2:N$374)*100</f>
        <v>0</v>
      </c>
      <c r="O325" s="3">
        <f>'raw picomol'!O325/SUM('raw picomol'!O$2:O$374)*100</f>
        <v>0</v>
      </c>
      <c r="P325" s="3">
        <f>'raw picomol'!P325/SUM('raw picomol'!P$2:P$374)*100</f>
        <v>0</v>
      </c>
      <c r="Q325" s="3">
        <f>'raw picomol'!Q325/SUM('raw picomol'!Q$2:Q$374)*100</f>
        <v>0</v>
      </c>
      <c r="R325" s="3">
        <f>'raw picomol'!R325/SUM('raw picomol'!R$2:R$374)*100</f>
        <v>0</v>
      </c>
      <c r="S325" s="3">
        <f>'raw picomol'!S325/SUM('raw picomol'!S$2:S$374)*100</f>
        <v>0</v>
      </c>
    </row>
    <row r="326" spans="1:19" x14ac:dyDescent="0.2">
      <c r="A326" t="s">
        <v>323</v>
      </c>
      <c r="B326" t="s">
        <v>308</v>
      </c>
      <c r="C326" t="s">
        <v>3</v>
      </c>
      <c r="D326" t="s">
        <v>4</v>
      </c>
      <c r="E326">
        <v>32</v>
      </c>
      <c r="F326">
        <v>2</v>
      </c>
      <c r="G326">
        <v>0</v>
      </c>
      <c r="H326" s="3">
        <f>'raw picomol'!H326/SUM('raw picomol'!H$2:H$374)*100</f>
        <v>0.23321081899084578</v>
      </c>
      <c r="I326" s="3">
        <f>'raw picomol'!I326/SUM('raw picomol'!I$2:I$374)*100</f>
        <v>0.25456956719326074</v>
      </c>
      <c r="J326" s="3">
        <f>'raw picomol'!J326/SUM('raw picomol'!J$2:J$374)*100</f>
        <v>0.23732122770689476</v>
      </c>
      <c r="K326" s="3">
        <f>'raw picomol'!K326/SUM('raw picomol'!K$2:K$374)*100</f>
        <v>0.35837343276004574</v>
      </c>
      <c r="L326" s="3">
        <f>'raw picomol'!L326/SUM('raw picomol'!L$2:L$374)*100</f>
        <v>0.2550476015684463</v>
      </c>
      <c r="M326" s="3">
        <f>'raw picomol'!M326/SUM('raw picomol'!M$2:M$374)*100</f>
        <v>0.23934032777551759</v>
      </c>
      <c r="N326" s="3">
        <f>'raw picomol'!N326/SUM('raw picomol'!N$2:N$374)*100</f>
        <v>0.22940150543134621</v>
      </c>
      <c r="O326" s="3">
        <f>'raw picomol'!O326/SUM('raw picomol'!O$2:O$374)*100</f>
        <v>0.30225058577830699</v>
      </c>
      <c r="P326" s="3">
        <f>'raw picomol'!P326/SUM('raw picomol'!P$2:P$374)*100</f>
        <v>0.26151547602826897</v>
      </c>
      <c r="Q326" s="3">
        <f>'raw picomol'!Q326/SUM('raw picomol'!Q$2:Q$374)*100</f>
        <v>0.28513426890903881</v>
      </c>
      <c r="R326" s="3">
        <f>'raw picomol'!R326/SUM('raw picomol'!R$2:R$374)*100</f>
        <v>0.2105362996803018</v>
      </c>
      <c r="S326" s="3">
        <f>'raw picomol'!S326/SUM('raw picomol'!S$2:S$374)*100</f>
        <v>0.27099567716566192</v>
      </c>
    </row>
    <row r="327" spans="1:19" x14ac:dyDescent="0.2">
      <c r="A327" t="s">
        <v>398</v>
      </c>
      <c r="B327" t="s">
        <v>308</v>
      </c>
      <c r="C327" t="s">
        <v>3</v>
      </c>
      <c r="D327" t="s">
        <v>4</v>
      </c>
      <c r="E327">
        <v>33</v>
      </c>
      <c r="F327">
        <v>1</v>
      </c>
      <c r="G327">
        <v>0</v>
      </c>
      <c r="H327" s="3">
        <f>'raw picomol'!H327/SUM('raw picomol'!H$2:H$374)*100</f>
        <v>0</v>
      </c>
      <c r="I327" s="3">
        <f>'raw picomol'!I327/SUM('raw picomol'!I$2:I$374)*100</f>
        <v>0</v>
      </c>
      <c r="J327" s="3">
        <f>'raw picomol'!J327/SUM('raw picomol'!J$2:J$374)*100</f>
        <v>0</v>
      </c>
      <c r="K327" s="3">
        <f>'raw picomol'!K327/SUM('raw picomol'!K$2:K$374)*100</f>
        <v>0</v>
      </c>
      <c r="L327" s="3">
        <f>'raw picomol'!L327/SUM('raw picomol'!L$2:L$374)*100</f>
        <v>0</v>
      </c>
      <c r="M327" s="3">
        <f>'raw picomol'!M327/SUM('raw picomol'!M$2:M$374)*100</f>
        <v>0</v>
      </c>
      <c r="N327" s="3">
        <f>'raw picomol'!N327/SUM('raw picomol'!N$2:N$374)*100</f>
        <v>0</v>
      </c>
      <c r="O327" s="3">
        <f>'raw picomol'!O327/SUM('raw picomol'!O$2:O$374)*100</f>
        <v>0</v>
      </c>
      <c r="P327" s="3">
        <f>'raw picomol'!P327/SUM('raw picomol'!P$2:P$374)*100</f>
        <v>0</v>
      </c>
      <c r="Q327" s="3">
        <f>'raw picomol'!Q327/SUM('raw picomol'!Q$2:Q$374)*100</f>
        <v>0</v>
      </c>
      <c r="R327" s="3">
        <f>'raw picomol'!R327/SUM('raw picomol'!R$2:R$374)*100</f>
        <v>4.3562124500060757E-2</v>
      </c>
      <c r="S327" s="3">
        <f>'raw picomol'!S327/SUM('raw picomol'!S$2:S$374)*100</f>
        <v>3.3124450352095304E-2</v>
      </c>
    </row>
    <row r="328" spans="1:19" x14ac:dyDescent="0.2">
      <c r="A328" t="s">
        <v>324</v>
      </c>
      <c r="B328" t="s">
        <v>308</v>
      </c>
      <c r="C328" t="s">
        <v>3</v>
      </c>
      <c r="D328" t="s">
        <v>4</v>
      </c>
      <c r="E328">
        <v>34</v>
      </c>
      <c r="F328">
        <v>1</v>
      </c>
      <c r="G328">
        <v>0</v>
      </c>
      <c r="H328" s="3">
        <f>'raw picomol'!H328/SUM('raw picomol'!H$2:H$374)*100</f>
        <v>0</v>
      </c>
      <c r="I328" s="3">
        <f>'raw picomol'!I328/SUM('raw picomol'!I$2:I$374)*100</f>
        <v>0</v>
      </c>
      <c r="J328" s="3">
        <f>'raw picomol'!J328/SUM('raw picomol'!J$2:J$374)*100</f>
        <v>0</v>
      </c>
      <c r="K328" s="3">
        <f>'raw picomol'!K328/SUM('raw picomol'!K$2:K$374)*100</f>
        <v>0</v>
      </c>
      <c r="L328" s="3">
        <f>'raw picomol'!L328/SUM('raw picomol'!L$2:L$374)*100</f>
        <v>0</v>
      </c>
      <c r="M328" s="3">
        <f>'raw picomol'!M328/SUM('raw picomol'!M$2:M$374)*100</f>
        <v>0</v>
      </c>
      <c r="N328" s="3">
        <f>'raw picomol'!N328/SUM('raw picomol'!N$2:N$374)*100</f>
        <v>5.110007372711086E-2</v>
      </c>
      <c r="O328" s="3">
        <f>'raw picomol'!O328/SUM('raw picomol'!O$2:O$374)*100</f>
        <v>9.8155864470545806E-2</v>
      </c>
      <c r="P328" s="3">
        <f>'raw picomol'!P328/SUM('raw picomol'!P$2:P$374)*100</f>
        <v>7.6313691861682631E-2</v>
      </c>
      <c r="Q328" s="3">
        <f>'raw picomol'!Q328/SUM('raw picomol'!Q$2:Q$374)*100</f>
        <v>0.10862718176573422</v>
      </c>
      <c r="R328" s="3">
        <f>'raw picomol'!R328/SUM('raw picomol'!R$2:R$374)*100</f>
        <v>9.1589098859249235E-2</v>
      </c>
      <c r="S328" s="3">
        <f>'raw picomol'!S328/SUM('raw picomol'!S$2:S$374)*100</f>
        <v>8.2116390244961299E-2</v>
      </c>
    </row>
    <row r="329" spans="1:19" x14ac:dyDescent="0.2">
      <c r="A329" t="s">
        <v>325</v>
      </c>
      <c r="B329" t="s">
        <v>308</v>
      </c>
      <c r="C329" t="s">
        <v>3</v>
      </c>
      <c r="D329" t="s">
        <v>4</v>
      </c>
      <c r="E329">
        <v>34</v>
      </c>
      <c r="F329">
        <v>2</v>
      </c>
      <c r="G329">
        <v>0</v>
      </c>
      <c r="H329" s="3">
        <f>'raw picomol'!H329/SUM('raw picomol'!H$2:H$374)*100</f>
        <v>0.60215923067632671</v>
      </c>
      <c r="I329" s="3">
        <f>'raw picomol'!I329/SUM('raw picomol'!I$2:I$374)*100</f>
        <v>0.60657132107550249</v>
      </c>
      <c r="J329" s="3">
        <f>'raw picomol'!J329/SUM('raw picomol'!J$2:J$374)*100</f>
        <v>0</v>
      </c>
      <c r="K329" s="3">
        <f>'raw picomol'!K329/SUM('raw picomol'!K$2:K$374)*100</f>
        <v>0.96378975519962984</v>
      </c>
      <c r="L329" s="3">
        <f>'raw picomol'!L329/SUM('raw picomol'!L$2:L$374)*100</f>
        <v>0.80179355865817936</v>
      </c>
      <c r="M329" s="3">
        <f>'raw picomol'!M329/SUM('raw picomol'!M$2:M$374)*100</f>
        <v>0.78069550821898337</v>
      </c>
      <c r="N329" s="3">
        <f>'raw picomol'!N329/SUM('raw picomol'!N$2:N$374)*100</f>
        <v>0.72346095293349932</v>
      </c>
      <c r="O329" s="3">
        <f>'raw picomol'!O329/SUM('raw picomol'!O$2:O$374)*100</f>
        <v>1.0420914677019939</v>
      </c>
      <c r="P329" s="3">
        <f>'raw picomol'!P329/SUM('raw picomol'!P$2:P$374)*100</f>
        <v>0.88691275540202053</v>
      </c>
      <c r="Q329" s="3">
        <f>'raw picomol'!Q329/SUM('raw picomol'!Q$2:Q$374)*100</f>
        <v>1.1083303936521831</v>
      </c>
      <c r="R329" s="3">
        <f>'raw picomol'!R329/SUM('raw picomol'!R$2:R$374)*100</f>
        <v>0.72867159215661026</v>
      </c>
      <c r="S329" s="3">
        <f>'raw picomol'!S329/SUM('raw picomol'!S$2:S$374)*100</f>
        <v>0.98589964546300901</v>
      </c>
    </row>
    <row r="330" spans="1:19" x14ac:dyDescent="0.2">
      <c r="A330" t="s">
        <v>326</v>
      </c>
      <c r="B330" t="s">
        <v>308</v>
      </c>
      <c r="C330" t="s">
        <v>3</v>
      </c>
      <c r="D330" t="s">
        <v>4</v>
      </c>
      <c r="E330">
        <v>34</v>
      </c>
      <c r="F330">
        <v>2</v>
      </c>
      <c r="G330">
        <v>0</v>
      </c>
      <c r="H330" s="3">
        <f>'raw picomol'!H330/SUM('raw picomol'!H$2:H$374)*100</f>
        <v>0</v>
      </c>
      <c r="I330" s="3">
        <f>'raw picomol'!I330/SUM('raw picomol'!I$2:I$374)*100</f>
        <v>0</v>
      </c>
      <c r="J330" s="3">
        <f>'raw picomol'!J330/SUM('raw picomol'!J$2:J$374)*100</f>
        <v>0</v>
      </c>
      <c r="K330" s="3">
        <f>'raw picomol'!K330/SUM('raw picomol'!K$2:K$374)*100</f>
        <v>6.0151396277714146E-4</v>
      </c>
      <c r="L330" s="3">
        <f>'raw picomol'!L330/SUM('raw picomol'!L$2:L$374)*100</f>
        <v>0</v>
      </c>
      <c r="M330" s="3">
        <f>'raw picomol'!M330/SUM('raw picomol'!M$2:M$374)*100</f>
        <v>0</v>
      </c>
      <c r="N330" s="3">
        <f>'raw picomol'!N330/SUM('raw picomol'!N$2:N$374)*100</f>
        <v>0</v>
      </c>
      <c r="O330" s="3">
        <f>'raw picomol'!O330/SUM('raw picomol'!O$2:O$374)*100</f>
        <v>0</v>
      </c>
      <c r="P330" s="3">
        <f>'raw picomol'!P330/SUM('raw picomol'!P$2:P$374)*100</f>
        <v>0</v>
      </c>
      <c r="Q330" s="3">
        <f>'raw picomol'!Q330/SUM('raw picomol'!Q$2:Q$374)*100</f>
        <v>0</v>
      </c>
      <c r="R330" s="3">
        <f>'raw picomol'!R330/SUM('raw picomol'!R$2:R$374)*100</f>
        <v>3.2585018409412442E-3</v>
      </c>
      <c r="S330" s="3">
        <f>'raw picomol'!S330/SUM('raw picomol'!S$2:S$374)*100</f>
        <v>1.8743442456757868E-3</v>
      </c>
    </row>
    <row r="331" spans="1:19" x14ac:dyDescent="0.2">
      <c r="A331" t="s">
        <v>327</v>
      </c>
      <c r="B331" t="s">
        <v>328</v>
      </c>
      <c r="C331" t="s">
        <v>41</v>
      </c>
      <c r="D331" t="s">
        <v>78</v>
      </c>
      <c r="E331">
        <v>36</v>
      </c>
      <c r="F331">
        <v>0</v>
      </c>
      <c r="G331">
        <v>0</v>
      </c>
      <c r="H331" s="3">
        <f>'raw picomol'!H331/SUM('raw picomol'!H$2:H$374)*100</f>
        <v>0</v>
      </c>
      <c r="I331" s="3">
        <f>'raw picomol'!I331/SUM('raw picomol'!I$2:I$374)*100</f>
        <v>0</v>
      </c>
      <c r="J331" s="3">
        <f>'raw picomol'!J331/SUM('raw picomol'!J$2:J$374)*100</f>
        <v>0</v>
      </c>
      <c r="K331" s="3">
        <f>'raw picomol'!K331/SUM('raw picomol'!K$2:K$374)*100</f>
        <v>0</v>
      </c>
      <c r="L331" s="3">
        <f>'raw picomol'!L331/SUM('raw picomol'!L$2:L$374)*100</f>
        <v>0</v>
      </c>
      <c r="M331" s="3">
        <f>'raw picomol'!M331/SUM('raw picomol'!M$2:M$374)*100</f>
        <v>2.9128174418805608E-2</v>
      </c>
      <c r="N331" s="3">
        <f>'raw picomol'!N331/SUM('raw picomol'!N$2:N$374)*100</f>
        <v>0</v>
      </c>
      <c r="O331" s="3">
        <f>'raw picomol'!O331/SUM('raw picomol'!O$2:O$374)*100</f>
        <v>0</v>
      </c>
      <c r="P331" s="3">
        <f>'raw picomol'!P331/SUM('raw picomol'!P$2:P$374)*100</f>
        <v>0</v>
      </c>
      <c r="Q331" s="3">
        <f>'raw picomol'!Q331/SUM('raw picomol'!Q$2:Q$374)*100</f>
        <v>0</v>
      </c>
      <c r="R331" s="3">
        <f>'raw picomol'!R331/SUM('raw picomol'!R$2:R$374)*100</f>
        <v>0</v>
      </c>
      <c r="S331" s="3">
        <f>'raw picomol'!S331/SUM('raw picomol'!S$2:S$374)*100</f>
        <v>0</v>
      </c>
    </row>
    <row r="332" spans="1:19" x14ac:dyDescent="0.2">
      <c r="A332" t="s">
        <v>329</v>
      </c>
      <c r="B332" t="s">
        <v>328</v>
      </c>
      <c r="C332" t="s">
        <v>41</v>
      </c>
      <c r="D332" t="s">
        <v>78</v>
      </c>
      <c r="E332">
        <v>38</v>
      </c>
      <c r="F332">
        <v>0</v>
      </c>
      <c r="G332">
        <v>0</v>
      </c>
      <c r="H332" s="3">
        <f>'raw picomol'!H332/SUM('raw picomol'!H$2:H$374)*100</f>
        <v>1.076567514912807E-2</v>
      </c>
      <c r="I332" s="3">
        <f>'raw picomol'!I332/SUM('raw picomol'!I$2:I$374)*100</f>
        <v>9.6341684968517891E-3</v>
      </c>
      <c r="J332" s="3">
        <f>'raw picomol'!J332/SUM('raw picomol'!J$2:J$374)*100</f>
        <v>8.5955114083041979E-3</v>
      </c>
      <c r="K332" s="3">
        <f>'raw picomol'!K332/SUM('raw picomol'!K$2:K$374)*100</f>
        <v>0</v>
      </c>
      <c r="L332" s="3">
        <f>'raw picomol'!L332/SUM('raw picomol'!L$2:L$374)*100</f>
        <v>0</v>
      </c>
      <c r="M332" s="3">
        <f>'raw picomol'!M332/SUM('raw picomol'!M$2:M$374)*100</f>
        <v>2.7958829559357919E-2</v>
      </c>
      <c r="N332" s="3">
        <f>'raw picomol'!N332/SUM('raw picomol'!N$2:N$374)*100</f>
        <v>0</v>
      </c>
      <c r="O332" s="3">
        <f>'raw picomol'!O332/SUM('raw picomol'!O$2:O$374)*100</f>
        <v>0</v>
      </c>
      <c r="P332" s="3">
        <f>'raw picomol'!P332/SUM('raw picomol'!P$2:P$374)*100</f>
        <v>0</v>
      </c>
      <c r="Q332" s="3">
        <f>'raw picomol'!Q332/SUM('raw picomol'!Q$2:Q$374)*100</f>
        <v>0</v>
      </c>
      <c r="R332" s="3">
        <f>'raw picomol'!R332/SUM('raw picomol'!R$2:R$374)*100</f>
        <v>0</v>
      </c>
      <c r="S332" s="3">
        <f>'raw picomol'!S332/SUM('raw picomol'!S$2:S$374)*100</f>
        <v>0</v>
      </c>
    </row>
    <row r="333" spans="1:19" x14ac:dyDescent="0.2">
      <c r="A333" t="s">
        <v>330</v>
      </c>
      <c r="B333" t="s">
        <v>328</v>
      </c>
      <c r="C333" t="s">
        <v>41</v>
      </c>
      <c r="D333" t="s">
        <v>78</v>
      </c>
      <c r="E333">
        <v>40</v>
      </c>
      <c r="F333">
        <v>0</v>
      </c>
      <c r="G333">
        <v>0</v>
      </c>
      <c r="H333" s="3">
        <f>'raw picomol'!H333/SUM('raw picomol'!H$2:H$374)*100</f>
        <v>4.0756811474029195E-2</v>
      </c>
      <c r="I333" s="3">
        <f>'raw picomol'!I333/SUM('raw picomol'!I$2:I$374)*100</f>
        <v>4.2014827380072645E-2</v>
      </c>
      <c r="J333" s="3">
        <f>'raw picomol'!J333/SUM('raw picomol'!J$2:J$374)*100</f>
        <v>3.6161796984954447E-2</v>
      </c>
      <c r="K333" s="3">
        <f>'raw picomol'!K333/SUM('raw picomol'!K$2:K$374)*100</f>
        <v>4.5452721914814316E-2</v>
      </c>
      <c r="L333" s="3">
        <f>'raw picomol'!L333/SUM('raw picomol'!L$2:L$374)*100</f>
        <v>2.4642838620217281E-2</v>
      </c>
      <c r="M333" s="3">
        <f>'raw picomol'!M333/SUM('raw picomol'!M$2:M$374)*100</f>
        <v>4.1817030420996215E-2</v>
      </c>
      <c r="N333" s="3">
        <f>'raw picomol'!N333/SUM('raw picomol'!N$2:N$374)*100</f>
        <v>1.5326445258257633E-2</v>
      </c>
      <c r="O333" s="3">
        <f>'raw picomol'!O333/SUM('raw picomol'!O$2:O$374)*100</f>
        <v>0</v>
      </c>
      <c r="P333" s="3">
        <f>'raw picomol'!P333/SUM('raw picomol'!P$2:P$374)*100</f>
        <v>0</v>
      </c>
      <c r="Q333" s="3">
        <f>'raw picomol'!Q333/SUM('raw picomol'!Q$2:Q$374)*100</f>
        <v>0</v>
      </c>
      <c r="R333" s="3">
        <f>'raw picomol'!R333/SUM('raw picomol'!R$2:R$374)*100</f>
        <v>0</v>
      </c>
      <c r="S333" s="3">
        <f>'raw picomol'!S333/SUM('raw picomol'!S$2:S$374)*100</f>
        <v>0</v>
      </c>
    </row>
    <row r="334" spans="1:19" x14ac:dyDescent="0.2">
      <c r="A334" t="s">
        <v>331</v>
      </c>
      <c r="B334" t="s">
        <v>328</v>
      </c>
      <c r="C334" t="s">
        <v>41</v>
      </c>
      <c r="D334" t="s">
        <v>78</v>
      </c>
      <c r="E334">
        <v>40</v>
      </c>
      <c r="F334">
        <v>1</v>
      </c>
      <c r="G334">
        <v>0</v>
      </c>
      <c r="H334" s="3">
        <f>'raw picomol'!H334/SUM('raw picomol'!H$2:H$374)*100</f>
        <v>5.2199592222104456E-2</v>
      </c>
      <c r="I334" s="3">
        <f>'raw picomol'!I334/SUM('raw picomol'!I$2:I$374)*100</f>
        <v>5.7508965071186136E-2</v>
      </c>
      <c r="J334" s="3">
        <f>'raw picomol'!J334/SUM('raw picomol'!J$2:J$374)*100</f>
        <v>5.645242364199738E-2</v>
      </c>
      <c r="K334" s="3">
        <f>'raw picomol'!K334/SUM('raw picomol'!K$2:K$374)*100</f>
        <v>6.8318928374629453E-2</v>
      </c>
      <c r="L334" s="3">
        <f>'raw picomol'!L334/SUM('raw picomol'!L$2:L$374)*100</f>
        <v>3.9384900720835662E-2</v>
      </c>
      <c r="M334" s="3">
        <f>'raw picomol'!M334/SUM('raw picomol'!M$2:M$374)*100</f>
        <v>3.1034631940892378E-2</v>
      </c>
      <c r="N334" s="3">
        <f>'raw picomol'!N334/SUM('raw picomol'!N$2:N$374)*100</f>
        <v>2.2242403655022912E-2</v>
      </c>
      <c r="O334" s="3">
        <f>'raw picomol'!O334/SUM('raw picomol'!O$2:O$374)*100</f>
        <v>0</v>
      </c>
      <c r="P334" s="3">
        <f>'raw picomol'!P334/SUM('raw picomol'!P$2:P$374)*100</f>
        <v>3.1555358684852618E-2</v>
      </c>
      <c r="Q334" s="3">
        <f>'raw picomol'!Q334/SUM('raw picomol'!Q$2:Q$374)*100</f>
        <v>0</v>
      </c>
      <c r="R334" s="3">
        <f>'raw picomol'!R334/SUM('raw picomol'!R$2:R$374)*100</f>
        <v>0</v>
      </c>
      <c r="S334" s="3">
        <f>'raw picomol'!S334/SUM('raw picomol'!S$2:S$374)*100</f>
        <v>0</v>
      </c>
    </row>
    <row r="335" spans="1:19" x14ac:dyDescent="0.2">
      <c r="A335" t="s">
        <v>332</v>
      </c>
      <c r="B335" t="s">
        <v>328</v>
      </c>
      <c r="C335" t="s">
        <v>41</v>
      </c>
      <c r="D335" t="s">
        <v>78</v>
      </c>
      <c r="E335">
        <v>42</v>
      </c>
      <c r="F335">
        <v>0</v>
      </c>
      <c r="G335">
        <v>0</v>
      </c>
      <c r="H335" s="3">
        <f>'raw picomol'!H335/SUM('raw picomol'!H$2:H$374)*100</f>
        <v>0.14959983898947438</v>
      </c>
      <c r="I335" s="3">
        <f>'raw picomol'!I335/SUM('raw picomol'!I$2:I$374)*100</f>
        <v>0.15005212593631886</v>
      </c>
      <c r="J335" s="3">
        <f>'raw picomol'!J335/SUM('raw picomol'!J$2:J$374)*100</f>
        <v>0.14476758216056088</v>
      </c>
      <c r="K335" s="3">
        <f>'raw picomol'!K335/SUM('raw picomol'!K$2:K$374)*100</f>
        <v>0.17826387563185203</v>
      </c>
      <c r="L335" s="3">
        <f>'raw picomol'!L335/SUM('raw picomol'!L$2:L$374)*100</f>
        <v>8.9842630896395548E-2</v>
      </c>
      <c r="M335" s="3">
        <f>'raw picomol'!M335/SUM('raw picomol'!M$2:M$374)*100</f>
        <v>8.0149773442975733E-2</v>
      </c>
      <c r="N335" s="3">
        <f>'raw picomol'!N335/SUM('raw picomol'!N$2:N$374)*100</f>
        <v>7.0718397774912831E-2</v>
      </c>
      <c r="O335" s="3">
        <f>'raw picomol'!O335/SUM('raw picomol'!O$2:O$374)*100</f>
        <v>8.5072199544912602E-2</v>
      </c>
      <c r="P335" s="3">
        <f>'raw picomol'!P335/SUM('raw picomol'!P$2:P$374)*100</f>
        <v>8.5896266703479607E-2</v>
      </c>
      <c r="Q335" s="3">
        <f>'raw picomol'!Q335/SUM('raw picomol'!Q$2:Q$374)*100</f>
        <v>9.2260862701629198E-2</v>
      </c>
      <c r="R335" s="3">
        <f>'raw picomol'!R335/SUM('raw picomol'!R$2:R$374)*100</f>
        <v>8.1528277089936638E-2</v>
      </c>
      <c r="S335" s="3">
        <f>'raw picomol'!S335/SUM('raw picomol'!S$2:S$374)*100</f>
        <v>9.3403865029170613E-2</v>
      </c>
    </row>
    <row r="336" spans="1:19" x14ac:dyDescent="0.2">
      <c r="A336" t="s">
        <v>333</v>
      </c>
      <c r="B336" t="s">
        <v>328</v>
      </c>
      <c r="C336" t="s">
        <v>41</v>
      </c>
      <c r="D336" t="s">
        <v>78</v>
      </c>
      <c r="E336">
        <v>42</v>
      </c>
      <c r="F336">
        <v>1</v>
      </c>
      <c r="G336">
        <v>0</v>
      </c>
      <c r="H336" s="3">
        <f>'raw picomol'!H336/SUM('raw picomol'!H$2:H$374)*100</f>
        <v>0.30795737447676136</v>
      </c>
      <c r="I336" s="3">
        <f>'raw picomol'!I336/SUM('raw picomol'!I$2:I$374)*100</f>
        <v>0.30673697848392306</v>
      </c>
      <c r="J336" s="3">
        <f>'raw picomol'!J336/SUM('raw picomol'!J$2:J$374)*100</f>
        <v>0.29886312768911694</v>
      </c>
      <c r="K336" s="3">
        <f>'raw picomol'!K336/SUM('raw picomol'!K$2:K$374)*100</f>
        <v>0.36506208710892768</v>
      </c>
      <c r="L336" s="3">
        <f>'raw picomol'!L336/SUM('raw picomol'!L$2:L$374)*100</f>
        <v>0.18139517945973785</v>
      </c>
      <c r="M336" s="3">
        <f>'raw picomol'!M336/SUM('raw picomol'!M$2:M$374)*100</f>
        <v>0.13491941545288405</v>
      </c>
      <c r="N336" s="3">
        <f>'raw picomol'!N336/SUM('raw picomol'!N$2:N$374)*100</f>
        <v>0.133605243368249</v>
      </c>
      <c r="O336" s="3">
        <f>'raw picomol'!O336/SUM('raw picomol'!O$2:O$374)*100</f>
        <v>0.15468558880639846</v>
      </c>
      <c r="P336" s="3">
        <f>'raw picomol'!P336/SUM('raw picomol'!P$2:P$374)*100</f>
        <v>0.16218882111297653</v>
      </c>
      <c r="Q336" s="3">
        <f>'raw picomol'!Q336/SUM('raw picomol'!Q$2:Q$374)*100</f>
        <v>0.20694242438347912</v>
      </c>
      <c r="R336" s="3">
        <f>'raw picomol'!R336/SUM('raw picomol'!R$2:R$374)*100</f>
        <v>0.17225364719943062</v>
      </c>
      <c r="S336" s="3">
        <f>'raw picomol'!S336/SUM('raw picomol'!S$2:S$374)*100</f>
        <v>0.19210714920919322</v>
      </c>
    </row>
    <row r="337" spans="1:19" x14ac:dyDescent="0.2">
      <c r="A337" t="s">
        <v>334</v>
      </c>
      <c r="B337" t="s">
        <v>328</v>
      </c>
      <c r="C337" t="s">
        <v>41</v>
      </c>
      <c r="D337" t="s">
        <v>78</v>
      </c>
      <c r="E337">
        <v>42</v>
      </c>
      <c r="F337">
        <v>2</v>
      </c>
      <c r="G337">
        <v>0</v>
      </c>
      <c r="H337" s="3">
        <f>'raw picomol'!H337/SUM('raw picomol'!H$2:H$374)*100</f>
        <v>8.1069119272059259E-2</v>
      </c>
      <c r="I337" s="3">
        <f>'raw picomol'!I337/SUM('raw picomol'!I$2:I$374)*100</f>
        <v>7.973178616722261E-2</v>
      </c>
      <c r="J337" s="3">
        <f>'raw picomol'!J337/SUM('raw picomol'!J$2:J$374)*100</f>
        <v>8.3668363783505173E-2</v>
      </c>
      <c r="K337" s="3">
        <f>'raw picomol'!K337/SUM('raw picomol'!K$2:K$374)*100</f>
        <v>0.10725698810893276</v>
      </c>
      <c r="L337" s="3">
        <f>'raw picomol'!L337/SUM('raw picomol'!L$2:L$374)*100</f>
        <v>4.5059764719872643E-2</v>
      </c>
      <c r="M337" s="3">
        <f>'raw picomol'!M337/SUM('raw picomol'!M$2:M$374)*100</f>
        <v>3.4784941112814466E-2</v>
      </c>
      <c r="N337" s="3">
        <f>'raw picomol'!N337/SUM('raw picomol'!N$2:N$374)*100</f>
        <v>3.0908143629495011E-2</v>
      </c>
      <c r="O337" s="3">
        <f>'raw picomol'!O337/SUM('raw picomol'!O$2:O$374)*100</f>
        <v>0</v>
      </c>
      <c r="P337" s="3">
        <f>'raw picomol'!P337/SUM('raw picomol'!P$2:P$374)*100</f>
        <v>4.664059283980615E-2</v>
      </c>
      <c r="Q337" s="3">
        <f>'raw picomol'!Q337/SUM('raw picomol'!Q$2:Q$374)*100</f>
        <v>0</v>
      </c>
      <c r="R337" s="3">
        <f>'raw picomol'!R337/SUM('raw picomol'!R$2:R$374)*100</f>
        <v>0</v>
      </c>
      <c r="S337" s="3">
        <f>'raw picomol'!S337/SUM('raw picomol'!S$2:S$374)*100</f>
        <v>6.1469784182267874E-2</v>
      </c>
    </row>
    <row r="338" spans="1:19" x14ac:dyDescent="0.2">
      <c r="A338" t="s">
        <v>335</v>
      </c>
      <c r="B338" t="s">
        <v>328</v>
      </c>
      <c r="C338" t="s">
        <v>41</v>
      </c>
      <c r="D338" t="s">
        <v>78</v>
      </c>
      <c r="E338">
        <v>43</v>
      </c>
      <c r="F338">
        <v>0</v>
      </c>
      <c r="G338">
        <v>0</v>
      </c>
      <c r="H338" s="3">
        <f>'raw picomol'!H338/SUM('raw picomol'!H$2:H$374)*100</f>
        <v>0</v>
      </c>
      <c r="I338" s="3">
        <f>'raw picomol'!I338/SUM('raw picomol'!I$2:I$374)*100</f>
        <v>0</v>
      </c>
      <c r="J338" s="3">
        <f>'raw picomol'!J338/SUM('raw picomol'!J$2:J$374)*100</f>
        <v>0</v>
      </c>
      <c r="K338" s="3">
        <f>'raw picomol'!K338/SUM('raw picomol'!K$2:K$374)*100</f>
        <v>0</v>
      </c>
      <c r="L338" s="3">
        <f>'raw picomol'!L338/SUM('raw picomol'!L$2:L$374)*100</f>
        <v>0</v>
      </c>
      <c r="M338" s="3">
        <f>'raw picomol'!M338/SUM('raw picomol'!M$2:M$374)*100</f>
        <v>2.0408914003890125E-2</v>
      </c>
      <c r="N338" s="3">
        <f>'raw picomol'!N338/SUM('raw picomol'!N$2:N$374)*100</f>
        <v>0</v>
      </c>
      <c r="O338" s="3">
        <f>'raw picomol'!O338/SUM('raw picomol'!O$2:O$374)*100</f>
        <v>0</v>
      </c>
      <c r="P338" s="3">
        <f>'raw picomol'!P338/SUM('raw picomol'!P$2:P$374)*100</f>
        <v>0</v>
      </c>
      <c r="Q338" s="3">
        <f>'raw picomol'!Q338/SUM('raw picomol'!Q$2:Q$374)*100</f>
        <v>0</v>
      </c>
      <c r="R338" s="3">
        <f>'raw picomol'!R338/SUM('raw picomol'!R$2:R$374)*100</f>
        <v>0</v>
      </c>
      <c r="S338" s="3">
        <f>'raw picomol'!S338/SUM('raw picomol'!S$2:S$374)*100</f>
        <v>0</v>
      </c>
    </row>
    <row r="339" spans="1:19" x14ac:dyDescent="0.2">
      <c r="A339" t="s">
        <v>336</v>
      </c>
      <c r="B339" t="s">
        <v>328</v>
      </c>
      <c r="C339" t="s">
        <v>41</v>
      </c>
      <c r="D339" t="s">
        <v>78</v>
      </c>
      <c r="E339">
        <v>44</v>
      </c>
      <c r="F339">
        <v>0</v>
      </c>
      <c r="G339">
        <v>0</v>
      </c>
      <c r="H339" s="3">
        <f>'raw picomol'!H339/SUM('raw picomol'!H$2:H$374)*100</f>
        <v>0.14406761193678236</v>
      </c>
      <c r="I339" s="3">
        <f>'raw picomol'!I339/SUM('raw picomol'!I$2:I$374)*100</f>
        <v>0.14082687514050732</v>
      </c>
      <c r="J339" s="3">
        <f>'raw picomol'!J339/SUM('raw picomol'!J$2:J$374)*100</f>
        <v>0.13508140284019476</v>
      </c>
      <c r="K339" s="3">
        <f>'raw picomol'!K339/SUM('raw picomol'!K$2:K$374)*100</f>
        <v>0.1693842790530059</v>
      </c>
      <c r="L339" s="3">
        <f>'raw picomol'!L339/SUM('raw picomol'!L$2:L$374)*100</f>
        <v>0.1173738470127737</v>
      </c>
      <c r="M339" s="3">
        <f>'raw picomol'!M339/SUM('raw picomol'!M$2:M$374)*100</f>
        <v>0.11395865356330268</v>
      </c>
      <c r="N339" s="3">
        <f>'raw picomol'!N339/SUM('raw picomol'!N$2:N$374)*100</f>
        <v>7.5858874444048E-2</v>
      </c>
      <c r="O339" s="3">
        <f>'raw picomol'!O339/SUM('raw picomol'!O$2:O$374)*100</f>
        <v>0.1109054272113265</v>
      </c>
      <c r="P339" s="3">
        <f>'raw picomol'!P339/SUM('raw picomol'!P$2:P$374)*100</f>
        <v>9.5638120631794055E-2</v>
      </c>
      <c r="Q339" s="3">
        <f>'raw picomol'!Q339/SUM('raw picomol'!Q$2:Q$374)*100</f>
        <v>0.11519054029667411</v>
      </c>
      <c r="R339" s="3">
        <f>'raw picomol'!R339/SUM('raw picomol'!R$2:R$374)*100</f>
        <v>9.6462267851568917E-2</v>
      </c>
      <c r="S339" s="3">
        <f>'raw picomol'!S339/SUM('raw picomol'!S$2:S$374)*100</f>
        <v>0.10362008268650774</v>
      </c>
    </row>
    <row r="340" spans="1:19" x14ac:dyDescent="0.2">
      <c r="A340" t="s">
        <v>337</v>
      </c>
      <c r="B340" t="s">
        <v>328</v>
      </c>
      <c r="C340" t="s">
        <v>41</v>
      </c>
      <c r="D340" t="s">
        <v>78</v>
      </c>
      <c r="E340">
        <v>44</v>
      </c>
      <c r="F340">
        <v>1</v>
      </c>
      <c r="G340">
        <v>0</v>
      </c>
      <c r="H340" s="3">
        <f>'raw picomol'!H340/SUM('raw picomol'!H$2:H$374)*100</f>
        <v>0.42784121952987519</v>
      </c>
      <c r="I340" s="3">
        <f>'raw picomol'!I340/SUM('raw picomol'!I$2:I$374)*100</f>
        <v>0.42430877481444651</v>
      </c>
      <c r="J340" s="3">
        <f>'raw picomol'!J340/SUM('raw picomol'!J$2:J$374)*100</f>
        <v>0.41285527413620854</v>
      </c>
      <c r="K340" s="3">
        <f>'raw picomol'!K340/SUM('raw picomol'!K$2:K$374)*100</f>
        <v>0.47065737243465711</v>
      </c>
      <c r="L340" s="3">
        <f>'raw picomol'!L340/SUM('raw picomol'!L$2:L$374)*100</f>
        <v>0.26555478212552203</v>
      </c>
      <c r="M340" s="3">
        <f>'raw picomol'!M340/SUM('raw picomol'!M$2:M$374)*100</f>
        <v>0.20877134030553557</v>
      </c>
      <c r="N340" s="3">
        <f>'raw picomol'!N340/SUM('raw picomol'!N$2:N$374)*100</f>
        <v>0.16664845312201099</v>
      </c>
      <c r="O340" s="3">
        <f>'raw picomol'!O340/SUM('raw picomol'!O$2:O$374)*100</f>
        <v>0.20841296140919019</v>
      </c>
      <c r="P340" s="3">
        <f>'raw picomol'!P340/SUM('raw picomol'!P$2:P$374)*100</f>
        <v>0.21962089540494603</v>
      </c>
      <c r="Q340" s="3">
        <f>'raw picomol'!Q340/SUM('raw picomol'!Q$2:Q$374)*100</f>
        <v>0.25964067568986721</v>
      </c>
      <c r="R340" s="3">
        <f>'raw picomol'!R340/SUM('raw picomol'!R$2:R$374)*100</f>
        <v>0.23481717056069129</v>
      </c>
      <c r="S340" s="3">
        <f>'raw picomol'!S340/SUM('raw picomol'!S$2:S$374)*100</f>
        <v>0.24149358202704108</v>
      </c>
    </row>
    <row r="341" spans="1:19" x14ac:dyDescent="0.2">
      <c r="A341" t="s">
        <v>338</v>
      </c>
      <c r="B341" t="s">
        <v>328</v>
      </c>
      <c r="C341" t="s">
        <v>41</v>
      </c>
      <c r="D341" t="s">
        <v>78</v>
      </c>
      <c r="E341">
        <v>44</v>
      </c>
      <c r="F341">
        <v>2</v>
      </c>
      <c r="G341">
        <v>0</v>
      </c>
      <c r="H341" s="3">
        <f>'raw picomol'!H341/SUM('raw picomol'!H$2:H$374)*100</f>
        <v>0</v>
      </c>
      <c r="I341" s="3">
        <f>'raw picomol'!I341/SUM('raw picomol'!I$2:I$374)*100</f>
        <v>0</v>
      </c>
      <c r="J341" s="3">
        <f>'raw picomol'!J341/SUM('raw picomol'!J$2:J$374)*100</f>
        <v>0</v>
      </c>
      <c r="K341" s="3">
        <f>'raw picomol'!K341/SUM('raw picomol'!K$2:K$374)*100</f>
        <v>0.19288723953144038</v>
      </c>
      <c r="L341" s="3">
        <f>'raw picomol'!L341/SUM('raw picomol'!L$2:L$374)*100</f>
        <v>0</v>
      </c>
      <c r="M341" s="3">
        <f>'raw picomol'!M341/SUM('raw picomol'!M$2:M$374)*100</f>
        <v>0</v>
      </c>
      <c r="N341" s="3">
        <f>'raw picomol'!N341/SUM('raw picomol'!N$2:N$374)*100</f>
        <v>0</v>
      </c>
      <c r="O341" s="3">
        <f>'raw picomol'!O341/SUM('raw picomol'!O$2:O$374)*100</f>
        <v>0</v>
      </c>
      <c r="P341" s="3">
        <f>'raw picomol'!P341/SUM('raw picomol'!P$2:P$374)*100</f>
        <v>0</v>
      </c>
      <c r="Q341" s="3">
        <f>'raw picomol'!Q341/SUM('raw picomol'!Q$2:Q$374)*100</f>
        <v>0</v>
      </c>
      <c r="R341" s="3">
        <f>'raw picomol'!R341/SUM('raw picomol'!R$2:R$374)*100</f>
        <v>0</v>
      </c>
      <c r="S341" s="3">
        <f>'raw picomol'!S341/SUM('raw picomol'!S$2:S$374)*100</f>
        <v>0</v>
      </c>
    </row>
    <row r="342" spans="1:19" x14ac:dyDescent="0.2">
      <c r="A342" t="s">
        <v>339</v>
      </c>
      <c r="B342" t="s">
        <v>328</v>
      </c>
      <c r="C342" t="s">
        <v>41</v>
      </c>
      <c r="D342" t="s">
        <v>78</v>
      </c>
      <c r="E342">
        <v>45</v>
      </c>
      <c r="F342">
        <v>0</v>
      </c>
      <c r="G342">
        <v>0</v>
      </c>
      <c r="H342" s="3">
        <f>'raw picomol'!H342/SUM('raw picomol'!H$2:H$374)*100</f>
        <v>0</v>
      </c>
      <c r="I342" s="3">
        <f>'raw picomol'!I342/SUM('raw picomol'!I$2:I$374)*100</f>
        <v>0</v>
      </c>
      <c r="J342" s="3">
        <f>'raw picomol'!J342/SUM('raw picomol'!J$2:J$374)*100</f>
        <v>0</v>
      </c>
      <c r="K342" s="3">
        <f>'raw picomol'!K342/SUM('raw picomol'!K$2:K$374)*100</f>
        <v>0</v>
      </c>
      <c r="L342" s="3">
        <f>'raw picomol'!L342/SUM('raw picomol'!L$2:L$374)*100</f>
        <v>4.2889924482608997E-2</v>
      </c>
      <c r="M342" s="3">
        <f>'raw picomol'!M342/SUM('raw picomol'!M$2:M$374)*100</f>
        <v>5.249492833152164E-2</v>
      </c>
      <c r="N342" s="3">
        <f>'raw picomol'!N342/SUM('raw picomol'!N$2:N$374)*100</f>
        <v>0</v>
      </c>
      <c r="O342" s="3">
        <f>'raw picomol'!O342/SUM('raw picomol'!O$2:O$374)*100</f>
        <v>0</v>
      </c>
      <c r="P342" s="3">
        <f>'raw picomol'!P342/SUM('raw picomol'!P$2:P$374)*100</f>
        <v>0</v>
      </c>
      <c r="Q342" s="3">
        <f>'raw picomol'!Q342/SUM('raw picomol'!Q$2:Q$374)*100</f>
        <v>0</v>
      </c>
      <c r="R342" s="3">
        <f>'raw picomol'!R342/SUM('raw picomol'!R$2:R$374)*100</f>
        <v>0</v>
      </c>
      <c r="S342" s="3">
        <f>'raw picomol'!S342/SUM('raw picomol'!S$2:S$374)*100</f>
        <v>0</v>
      </c>
    </row>
    <row r="343" spans="1:19" x14ac:dyDescent="0.2">
      <c r="A343" t="s">
        <v>340</v>
      </c>
      <c r="B343" t="s">
        <v>328</v>
      </c>
      <c r="C343" t="s">
        <v>41</v>
      </c>
      <c r="D343" t="s">
        <v>78</v>
      </c>
      <c r="E343">
        <v>45</v>
      </c>
      <c r="F343">
        <v>1</v>
      </c>
      <c r="G343">
        <v>0</v>
      </c>
      <c r="H343" s="3">
        <f>'raw picomol'!H343/SUM('raw picomol'!H$2:H$374)*100</f>
        <v>0</v>
      </c>
      <c r="I343" s="3">
        <f>'raw picomol'!I343/SUM('raw picomol'!I$2:I$374)*100</f>
        <v>0</v>
      </c>
      <c r="J343" s="3">
        <f>'raw picomol'!J343/SUM('raw picomol'!J$2:J$374)*100</f>
        <v>0</v>
      </c>
      <c r="K343" s="3">
        <f>'raw picomol'!K343/SUM('raw picomol'!K$2:K$374)*100</f>
        <v>0</v>
      </c>
      <c r="L343" s="3">
        <f>'raw picomol'!L343/SUM('raw picomol'!L$2:L$374)*100</f>
        <v>6.4326713061189783E-2</v>
      </c>
      <c r="M343" s="3">
        <f>'raw picomol'!M343/SUM('raw picomol'!M$2:M$374)*100</f>
        <v>4.5970832510525333E-2</v>
      </c>
      <c r="N343" s="3">
        <f>'raw picomol'!N343/SUM('raw picomol'!N$2:N$374)*100</f>
        <v>0</v>
      </c>
      <c r="O343" s="3">
        <f>'raw picomol'!O343/SUM('raw picomol'!O$2:O$374)*100</f>
        <v>0</v>
      </c>
      <c r="P343" s="3">
        <f>'raw picomol'!P343/SUM('raw picomol'!P$2:P$374)*100</f>
        <v>0</v>
      </c>
      <c r="Q343" s="3">
        <f>'raw picomol'!Q343/SUM('raw picomol'!Q$2:Q$374)*100</f>
        <v>0</v>
      </c>
      <c r="R343" s="3">
        <f>'raw picomol'!R343/SUM('raw picomol'!R$2:R$374)*100</f>
        <v>0</v>
      </c>
      <c r="S343" s="3">
        <f>'raw picomol'!S343/SUM('raw picomol'!S$2:S$374)*100</f>
        <v>0</v>
      </c>
    </row>
    <row r="344" spans="1:19" x14ac:dyDescent="0.2">
      <c r="A344" t="s">
        <v>341</v>
      </c>
      <c r="B344" t="s">
        <v>328</v>
      </c>
      <c r="C344" t="s">
        <v>41</v>
      </c>
      <c r="D344" t="s">
        <v>78</v>
      </c>
      <c r="E344">
        <v>46</v>
      </c>
      <c r="F344">
        <v>0</v>
      </c>
      <c r="G344">
        <v>0</v>
      </c>
      <c r="H344" s="3">
        <f>'raw picomol'!H344/SUM('raw picomol'!H$2:H$374)*100</f>
        <v>7.2516897928944862E-2</v>
      </c>
      <c r="I344" s="3">
        <f>'raw picomol'!I344/SUM('raw picomol'!I$2:I$374)*100</f>
        <v>7.0080600717736183E-2</v>
      </c>
      <c r="J344" s="3">
        <f>'raw picomol'!J344/SUM('raw picomol'!J$2:J$374)*100</f>
        <v>6.7334764687932633E-2</v>
      </c>
      <c r="K344" s="3">
        <f>'raw picomol'!K344/SUM('raw picomol'!K$2:K$374)*100</f>
        <v>7.6695965977063574E-2</v>
      </c>
      <c r="L344" s="3">
        <f>'raw picomol'!L344/SUM('raw picomol'!L$2:L$374)*100</f>
        <v>0</v>
      </c>
      <c r="M344" s="3">
        <f>'raw picomol'!M344/SUM('raw picomol'!M$2:M$374)*100</f>
        <v>0.13062905806796221</v>
      </c>
      <c r="N344" s="3">
        <f>'raw picomol'!N344/SUM('raw picomol'!N$2:N$374)*100</f>
        <v>0</v>
      </c>
      <c r="O344" s="3">
        <f>'raw picomol'!O344/SUM('raw picomol'!O$2:O$374)*100</f>
        <v>0</v>
      </c>
      <c r="P344" s="3">
        <f>'raw picomol'!P344/SUM('raw picomol'!P$2:P$374)*100</f>
        <v>0</v>
      </c>
      <c r="Q344" s="3">
        <f>'raw picomol'!Q344/SUM('raw picomol'!Q$2:Q$374)*100</f>
        <v>0</v>
      </c>
      <c r="R344" s="3">
        <f>'raw picomol'!R344/SUM('raw picomol'!R$2:R$374)*100</f>
        <v>0</v>
      </c>
      <c r="S344" s="3">
        <f>'raw picomol'!S344/SUM('raw picomol'!S$2:S$374)*100</f>
        <v>0</v>
      </c>
    </row>
    <row r="345" spans="1:19" x14ac:dyDescent="0.2">
      <c r="A345" t="s">
        <v>342</v>
      </c>
      <c r="B345" t="s">
        <v>328</v>
      </c>
      <c r="C345" t="s">
        <v>41</v>
      </c>
      <c r="D345" t="s">
        <v>78</v>
      </c>
      <c r="E345">
        <v>46</v>
      </c>
      <c r="F345">
        <v>1</v>
      </c>
      <c r="G345">
        <v>0</v>
      </c>
      <c r="H345" s="3">
        <f>'raw picomol'!H345/SUM('raw picomol'!H$2:H$374)*100</f>
        <v>0.35421633357723203</v>
      </c>
      <c r="I345" s="3">
        <f>'raw picomol'!I345/SUM('raw picomol'!I$2:I$374)*100</f>
        <v>0.36328225917934465</v>
      </c>
      <c r="J345" s="3">
        <f>'raw picomol'!J345/SUM('raw picomol'!J$2:J$374)*100</f>
        <v>0.35072934593970229</v>
      </c>
      <c r="K345" s="3">
        <f>'raw picomol'!K345/SUM('raw picomol'!K$2:K$374)*100</f>
        <v>0.38399416404138137</v>
      </c>
      <c r="L345" s="3">
        <f>'raw picomol'!L345/SUM('raw picomol'!L$2:L$374)*100</f>
        <v>0.26060327784638876</v>
      </c>
      <c r="M345" s="3">
        <f>'raw picomol'!M345/SUM('raw picomol'!M$2:M$374)*100</f>
        <v>0.2173251565090597</v>
      </c>
      <c r="N345" s="3">
        <f>'raw picomol'!N345/SUM('raw picomol'!N$2:N$374)*100</f>
        <v>0</v>
      </c>
      <c r="O345" s="3">
        <f>'raw picomol'!O345/SUM('raw picomol'!O$2:O$374)*100</f>
        <v>0</v>
      </c>
      <c r="P345" s="3">
        <f>'raw picomol'!P345/SUM('raw picomol'!P$2:P$374)*100</f>
        <v>0</v>
      </c>
      <c r="Q345" s="3">
        <f>'raw picomol'!Q345/SUM('raw picomol'!Q$2:Q$374)*100</f>
        <v>0.21058055459609124</v>
      </c>
      <c r="R345" s="3">
        <f>'raw picomol'!R345/SUM('raw picomol'!R$2:R$374)*100</f>
        <v>0</v>
      </c>
      <c r="S345" s="3">
        <f>'raw picomol'!S345/SUM('raw picomol'!S$2:S$374)*100</f>
        <v>0.18582015082086623</v>
      </c>
    </row>
    <row r="346" spans="1:19" x14ac:dyDescent="0.2">
      <c r="A346" t="s">
        <v>343</v>
      </c>
      <c r="B346" t="s">
        <v>328</v>
      </c>
      <c r="C346" t="s">
        <v>41</v>
      </c>
      <c r="D346" t="s">
        <v>78</v>
      </c>
      <c r="E346">
        <v>46</v>
      </c>
      <c r="F346">
        <v>2</v>
      </c>
      <c r="G346">
        <v>0</v>
      </c>
      <c r="H346" s="3">
        <f>'raw picomol'!H346/SUM('raw picomol'!H$2:H$374)*100</f>
        <v>0.34326580022942216</v>
      </c>
      <c r="I346" s="3">
        <f>'raw picomol'!I346/SUM('raw picomol'!I$2:I$374)*100</f>
        <v>0.34194437059788763</v>
      </c>
      <c r="J346" s="3">
        <f>'raw picomol'!J346/SUM('raw picomol'!J$2:J$374)*100</f>
        <v>0.3193848296654655</v>
      </c>
      <c r="K346" s="3">
        <f>'raw picomol'!K346/SUM('raw picomol'!K$2:K$374)*100</f>
        <v>0.37208887475242536</v>
      </c>
      <c r="L346" s="3">
        <f>'raw picomol'!L346/SUM('raw picomol'!L$2:L$374)*100</f>
        <v>0.22735553405709738</v>
      </c>
      <c r="M346" s="3">
        <f>'raw picomol'!M346/SUM('raw picomol'!M$2:M$374)*100</f>
        <v>0.17553610636616432</v>
      </c>
      <c r="N346" s="3">
        <f>'raw picomol'!N346/SUM('raw picomol'!N$2:N$374)*100</f>
        <v>0.12486872646228617</v>
      </c>
      <c r="O346" s="3">
        <f>'raw picomol'!O346/SUM('raw picomol'!O$2:O$374)*100</f>
        <v>0.1658824284649574</v>
      </c>
      <c r="P346" s="3">
        <f>'raw picomol'!P346/SUM('raw picomol'!P$2:P$374)*100</f>
        <v>0.15923896220408673</v>
      </c>
      <c r="Q346" s="3">
        <f>'raw picomol'!Q346/SUM('raw picomol'!Q$2:Q$374)*100</f>
        <v>0.1821208519394644</v>
      </c>
      <c r="R346" s="3">
        <f>'raw picomol'!R346/SUM('raw picomol'!R$2:R$374)*100</f>
        <v>0.16304046373132425</v>
      </c>
      <c r="S346" s="3">
        <f>'raw picomol'!S346/SUM('raw picomol'!S$2:S$374)*100</f>
        <v>0.17737278969548526</v>
      </c>
    </row>
    <row r="347" spans="1:19" x14ac:dyDescent="0.2">
      <c r="A347" t="s">
        <v>344</v>
      </c>
      <c r="B347" t="s">
        <v>328</v>
      </c>
      <c r="C347" t="s">
        <v>41</v>
      </c>
      <c r="D347" t="s">
        <v>78</v>
      </c>
      <c r="E347">
        <v>46</v>
      </c>
      <c r="F347">
        <v>3</v>
      </c>
      <c r="G347">
        <v>0</v>
      </c>
      <c r="H347" s="3">
        <f>'raw picomol'!H347/SUM('raw picomol'!H$2:H$374)*100</f>
        <v>3.548060770369172E-2</v>
      </c>
      <c r="I347" s="3">
        <f>'raw picomol'!I347/SUM('raw picomol'!I$2:I$374)*100</f>
        <v>3.5373273151592756E-2</v>
      </c>
      <c r="J347" s="3">
        <f>'raw picomol'!J347/SUM('raw picomol'!J$2:J$374)*100</f>
        <v>3.4378608243429087E-2</v>
      </c>
      <c r="K347" s="3">
        <f>'raw picomol'!K347/SUM('raw picomol'!K$2:K$374)*100</f>
        <v>4.028964100670436E-2</v>
      </c>
      <c r="L347" s="3">
        <f>'raw picomol'!L347/SUM('raw picomol'!L$2:L$374)*100</f>
        <v>0</v>
      </c>
      <c r="M347" s="3">
        <f>'raw picomol'!M347/SUM('raw picomol'!M$2:M$374)*100</f>
        <v>2.786355238557638E-2</v>
      </c>
      <c r="N347" s="3">
        <f>'raw picomol'!N347/SUM('raw picomol'!N$2:N$374)*100</f>
        <v>0</v>
      </c>
      <c r="O347" s="3">
        <f>'raw picomol'!O347/SUM('raw picomol'!O$2:O$374)*100</f>
        <v>0</v>
      </c>
      <c r="P347" s="3">
        <f>'raw picomol'!P347/SUM('raw picomol'!P$2:P$374)*100</f>
        <v>0</v>
      </c>
      <c r="Q347" s="3">
        <f>'raw picomol'!Q347/SUM('raw picomol'!Q$2:Q$374)*100</f>
        <v>0</v>
      </c>
      <c r="R347" s="3">
        <f>'raw picomol'!R347/SUM('raw picomol'!R$2:R$374)*100</f>
        <v>0</v>
      </c>
      <c r="S347" s="3">
        <f>'raw picomol'!S347/SUM('raw picomol'!S$2:S$374)*100</f>
        <v>0</v>
      </c>
    </row>
    <row r="348" spans="1:19" x14ac:dyDescent="0.2">
      <c r="A348" t="s">
        <v>345</v>
      </c>
      <c r="B348" t="s">
        <v>328</v>
      </c>
      <c r="C348" t="s">
        <v>41</v>
      </c>
      <c r="D348" t="s">
        <v>78</v>
      </c>
      <c r="E348">
        <v>47</v>
      </c>
      <c r="F348">
        <v>0</v>
      </c>
      <c r="G348">
        <v>0</v>
      </c>
      <c r="H348" s="3">
        <f>'raw picomol'!H348/SUM('raw picomol'!H$2:H$374)*100</f>
        <v>0</v>
      </c>
      <c r="I348" s="3">
        <f>'raw picomol'!I348/SUM('raw picomol'!I$2:I$374)*100</f>
        <v>0</v>
      </c>
      <c r="J348" s="3">
        <f>'raw picomol'!J348/SUM('raw picomol'!J$2:J$374)*100</f>
        <v>0</v>
      </c>
      <c r="K348" s="3">
        <f>'raw picomol'!K348/SUM('raw picomol'!K$2:K$374)*100</f>
        <v>0</v>
      </c>
      <c r="L348" s="3">
        <f>'raw picomol'!L348/SUM('raw picomol'!L$2:L$374)*100</f>
        <v>0</v>
      </c>
      <c r="M348" s="3">
        <f>'raw picomol'!M348/SUM('raw picomol'!M$2:M$374)*100</f>
        <v>7.0508440270625417E-2</v>
      </c>
      <c r="N348" s="3">
        <f>'raw picomol'!N348/SUM('raw picomol'!N$2:N$374)*100</f>
        <v>0</v>
      </c>
      <c r="O348" s="3">
        <f>'raw picomol'!O348/SUM('raw picomol'!O$2:O$374)*100</f>
        <v>0</v>
      </c>
      <c r="P348" s="3">
        <f>'raw picomol'!P348/SUM('raw picomol'!P$2:P$374)*100</f>
        <v>0</v>
      </c>
      <c r="Q348" s="3">
        <f>'raw picomol'!Q348/SUM('raw picomol'!Q$2:Q$374)*100</f>
        <v>0</v>
      </c>
      <c r="R348" s="3">
        <f>'raw picomol'!R348/SUM('raw picomol'!R$2:R$374)*100</f>
        <v>0</v>
      </c>
      <c r="S348" s="3">
        <f>'raw picomol'!S348/SUM('raw picomol'!S$2:S$374)*100</f>
        <v>0</v>
      </c>
    </row>
    <row r="349" spans="1:19" x14ac:dyDescent="0.2">
      <c r="A349" t="s">
        <v>399</v>
      </c>
      <c r="B349" t="s">
        <v>328</v>
      </c>
      <c r="C349" t="s">
        <v>41</v>
      </c>
      <c r="D349" t="s">
        <v>78</v>
      </c>
      <c r="E349">
        <v>47</v>
      </c>
      <c r="F349">
        <v>1</v>
      </c>
      <c r="G349">
        <v>0</v>
      </c>
      <c r="H349" s="3">
        <f>'raw picomol'!H349/SUM('raw picomol'!H$2:H$374)*100</f>
        <v>0</v>
      </c>
      <c r="I349" s="3">
        <f>'raw picomol'!I349/SUM('raw picomol'!I$2:I$374)*100</f>
        <v>0</v>
      </c>
      <c r="J349" s="3">
        <f>'raw picomol'!J349/SUM('raw picomol'!J$2:J$374)*100</f>
        <v>0</v>
      </c>
      <c r="K349" s="3">
        <f>'raw picomol'!K349/SUM('raw picomol'!K$2:K$374)*100</f>
        <v>0</v>
      </c>
      <c r="L349" s="3">
        <f>'raw picomol'!L349/SUM('raw picomol'!L$2:L$374)*100</f>
        <v>0</v>
      </c>
      <c r="M349" s="3">
        <f>'raw picomol'!M349/SUM('raw picomol'!M$2:M$374)*100</f>
        <v>0</v>
      </c>
      <c r="N349" s="3">
        <f>'raw picomol'!N349/SUM('raw picomol'!N$2:N$374)*100</f>
        <v>0</v>
      </c>
      <c r="O349" s="3">
        <f>'raw picomol'!O349/SUM('raw picomol'!O$2:O$374)*100</f>
        <v>6.8469946558351688E-2</v>
      </c>
      <c r="P349" s="3">
        <f>'raw picomol'!P349/SUM('raw picomol'!P$2:P$374)*100</f>
        <v>0</v>
      </c>
      <c r="Q349" s="3">
        <f>'raw picomol'!Q349/SUM('raw picomol'!Q$2:Q$374)*100</f>
        <v>0</v>
      </c>
      <c r="R349" s="3">
        <f>'raw picomol'!R349/SUM('raw picomol'!R$2:R$374)*100</f>
        <v>0</v>
      </c>
      <c r="S349" s="3">
        <f>'raw picomol'!S349/SUM('raw picomol'!S$2:S$374)*100</f>
        <v>0</v>
      </c>
    </row>
    <row r="350" spans="1:19" x14ac:dyDescent="0.2">
      <c r="A350" t="s">
        <v>346</v>
      </c>
      <c r="B350" t="s">
        <v>328</v>
      </c>
      <c r="C350" t="s">
        <v>41</v>
      </c>
      <c r="D350" t="s">
        <v>78</v>
      </c>
      <c r="E350">
        <v>47</v>
      </c>
      <c r="F350">
        <v>2</v>
      </c>
      <c r="G350">
        <v>0</v>
      </c>
      <c r="H350" s="3">
        <f>'raw picomol'!H350/SUM('raw picomol'!H$2:H$374)*100</f>
        <v>0</v>
      </c>
      <c r="I350" s="3">
        <f>'raw picomol'!I350/SUM('raw picomol'!I$2:I$374)*100</f>
        <v>0</v>
      </c>
      <c r="J350" s="3">
        <f>'raw picomol'!J350/SUM('raw picomol'!J$2:J$374)*100</f>
        <v>0</v>
      </c>
      <c r="K350" s="3">
        <f>'raw picomol'!K350/SUM('raw picomol'!K$2:K$374)*100</f>
        <v>1.2264903986899698E-2</v>
      </c>
      <c r="L350" s="3">
        <f>'raw picomol'!L350/SUM('raw picomol'!L$2:L$374)*100</f>
        <v>8.7872683868474605E-2</v>
      </c>
      <c r="M350" s="3">
        <f>'raw picomol'!M350/SUM('raw picomol'!M$2:M$374)*100</f>
        <v>5.6168407121255766E-2</v>
      </c>
      <c r="N350" s="3">
        <f>'raw picomol'!N350/SUM('raw picomol'!N$2:N$374)*100</f>
        <v>0</v>
      </c>
      <c r="O350" s="3">
        <f>'raw picomol'!O350/SUM('raw picomol'!O$2:O$374)*100</f>
        <v>0</v>
      </c>
      <c r="P350" s="3">
        <f>'raw picomol'!P350/SUM('raw picomol'!P$2:P$374)*100</f>
        <v>0</v>
      </c>
      <c r="Q350" s="3">
        <f>'raw picomol'!Q350/SUM('raw picomol'!Q$2:Q$374)*100</f>
        <v>0</v>
      </c>
      <c r="R350" s="3">
        <f>'raw picomol'!R350/SUM('raw picomol'!R$2:R$374)*100</f>
        <v>0</v>
      </c>
      <c r="S350" s="3">
        <f>'raw picomol'!S350/SUM('raw picomol'!S$2:S$374)*100</f>
        <v>0</v>
      </c>
    </row>
    <row r="351" spans="1:19" x14ac:dyDescent="0.2">
      <c r="A351" t="s">
        <v>347</v>
      </c>
      <c r="B351" t="s">
        <v>328</v>
      </c>
      <c r="C351" t="s">
        <v>41</v>
      </c>
      <c r="D351" t="s">
        <v>78</v>
      </c>
      <c r="E351">
        <v>47</v>
      </c>
      <c r="F351">
        <v>3</v>
      </c>
      <c r="G351">
        <v>0</v>
      </c>
      <c r="H351" s="3">
        <f>'raw picomol'!H351/SUM('raw picomol'!H$2:H$374)*100</f>
        <v>0</v>
      </c>
      <c r="I351" s="3">
        <f>'raw picomol'!I351/SUM('raw picomol'!I$2:I$374)*100</f>
        <v>0</v>
      </c>
      <c r="J351" s="3">
        <f>'raw picomol'!J351/SUM('raw picomol'!J$2:J$374)*100</f>
        <v>0</v>
      </c>
      <c r="K351" s="3">
        <f>'raw picomol'!K351/SUM('raw picomol'!K$2:K$374)*100</f>
        <v>0</v>
      </c>
      <c r="L351" s="3">
        <f>'raw picomol'!L351/SUM('raw picomol'!L$2:L$374)*100</f>
        <v>0</v>
      </c>
      <c r="M351" s="3">
        <f>'raw picomol'!M351/SUM('raw picomol'!M$2:M$374)*100</f>
        <v>1.4112213830907662E-2</v>
      </c>
      <c r="N351" s="3">
        <f>'raw picomol'!N351/SUM('raw picomol'!N$2:N$374)*100</f>
        <v>0</v>
      </c>
      <c r="O351" s="3">
        <f>'raw picomol'!O351/SUM('raw picomol'!O$2:O$374)*100</f>
        <v>0</v>
      </c>
      <c r="P351" s="3">
        <f>'raw picomol'!P351/SUM('raw picomol'!P$2:P$374)*100</f>
        <v>0</v>
      </c>
      <c r="Q351" s="3">
        <f>'raw picomol'!Q351/SUM('raw picomol'!Q$2:Q$374)*100</f>
        <v>0</v>
      </c>
      <c r="R351" s="3">
        <f>'raw picomol'!R351/SUM('raw picomol'!R$2:R$374)*100</f>
        <v>0</v>
      </c>
      <c r="S351" s="3">
        <f>'raw picomol'!S351/SUM('raw picomol'!S$2:S$374)*100</f>
        <v>0</v>
      </c>
    </row>
    <row r="352" spans="1:19" x14ac:dyDescent="0.2">
      <c r="A352" t="s">
        <v>348</v>
      </c>
      <c r="B352" t="s">
        <v>328</v>
      </c>
      <c r="C352" t="s">
        <v>41</v>
      </c>
      <c r="D352" t="s">
        <v>78</v>
      </c>
      <c r="E352">
        <v>48</v>
      </c>
      <c r="F352">
        <v>1</v>
      </c>
      <c r="G352">
        <v>0</v>
      </c>
      <c r="H352" s="3">
        <f>'raw picomol'!H352/SUM('raw picomol'!H$2:H$374)*100</f>
        <v>0.46427293700821898</v>
      </c>
      <c r="I352" s="3">
        <f>'raw picomol'!I352/SUM('raw picomol'!I$2:I$374)*100</f>
        <v>0.46102534112180216</v>
      </c>
      <c r="J352" s="3">
        <f>'raw picomol'!J352/SUM('raw picomol'!J$2:J$374)*100</f>
        <v>0.44329346054870966</v>
      </c>
      <c r="K352" s="3">
        <f>'raw picomol'!K352/SUM('raw picomol'!K$2:K$374)*100</f>
        <v>0.50851518477588675</v>
      </c>
      <c r="L352" s="3">
        <f>'raw picomol'!L352/SUM('raw picomol'!L$2:L$374)*100</f>
        <v>0.31638037742311403</v>
      </c>
      <c r="M352" s="3">
        <f>'raw picomol'!M352/SUM('raw picomol'!M$2:M$374)*100</f>
        <v>0.25669747503367507</v>
      </c>
      <c r="N352" s="3">
        <f>'raw picomol'!N352/SUM('raw picomol'!N$2:N$374)*100</f>
        <v>0.1750861516415419</v>
      </c>
      <c r="O352" s="3">
        <f>'raw picomol'!O352/SUM('raw picomol'!O$2:O$374)*100</f>
        <v>0.25008710459847217</v>
      </c>
      <c r="P352" s="3">
        <f>'raw picomol'!P352/SUM('raw picomol'!P$2:P$374)*100</f>
        <v>0.25878257114658165</v>
      </c>
      <c r="Q352" s="3">
        <f>'raw picomol'!Q352/SUM('raw picomol'!Q$2:Q$374)*100</f>
        <v>0.28885128675549238</v>
      </c>
      <c r="R352" s="3">
        <f>'raw picomol'!R352/SUM('raw picomol'!R$2:R$374)*100</f>
        <v>0.24750302996446263</v>
      </c>
      <c r="S352" s="3">
        <f>'raw picomol'!S352/SUM('raw picomol'!S$2:S$374)*100</f>
        <v>0.28856853126525495</v>
      </c>
    </row>
    <row r="353" spans="1:19" x14ac:dyDescent="0.2">
      <c r="A353" t="s">
        <v>349</v>
      </c>
      <c r="B353" t="s">
        <v>328</v>
      </c>
      <c r="C353" t="s">
        <v>41</v>
      </c>
      <c r="D353" t="s">
        <v>78</v>
      </c>
      <c r="E353">
        <v>48</v>
      </c>
      <c r="F353">
        <v>2</v>
      </c>
      <c r="G353">
        <v>0</v>
      </c>
      <c r="H353" s="3">
        <f>'raw picomol'!H353/SUM('raw picomol'!H$2:H$374)*100</f>
        <v>1.1977310134407102</v>
      </c>
      <c r="I353" s="3">
        <f>'raw picomol'!I353/SUM('raw picomol'!I$2:I$374)*100</f>
        <v>1.1959589843412162</v>
      </c>
      <c r="J353" s="3">
        <f>'raw picomol'!J353/SUM('raw picomol'!J$2:J$374)*100</f>
        <v>1.1294223353342143</v>
      </c>
      <c r="K353" s="3">
        <f>'raw picomol'!K353/SUM('raw picomol'!K$2:K$374)*100</f>
        <v>1.3255376915726458</v>
      </c>
      <c r="L353" s="3">
        <f>'raw picomol'!L353/SUM('raw picomol'!L$2:L$374)*100</f>
        <v>0.6504164196236607</v>
      </c>
      <c r="M353" s="3">
        <f>'raw picomol'!M353/SUM('raw picomol'!M$2:M$374)*100</f>
        <v>0.51009956560257508</v>
      </c>
      <c r="N353" s="3">
        <f>'raw picomol'!N353/SUM('raw picomol'!N$2:N$374)*100</f>
        <v>0.41430385099349648</v>
      </c>
      <c r="O353" s="3">
        <f>'raw picomol'!O353/SUM('raw picomol'!O$2:O$374)*100</f>
        <v>0.46573026019222491</v>
      </c>
      <c r="P353" s="3">
        <f>'raw picomol'!P353/SUM('raw picomol'!P$2:P$374)*100</f>
        <v>0.56017223026064111</v>
      </c>
      <c r="Q353" s="3">
        <f>'raw picomol'!Q353/SUM('raw picomol'!Q$2:Q$374)*100</f>
        <v>0.68995375362535893</v>
      </c>
      <c r="R353" s="3">
        <f>'raw picomol'!R353/SUM('raw picomol'!R$2:R$374)*100</f>
        <v>0.58204977988225259</v>
      </c>
      <c r="S353" s="3">
        <f>'raw picomol'!S353/SUM('raw picomol'!S$2:S$374)*100</f>
        <v>0.69089248658899072</v>
      </c>
    </row>
    <row r="354" spans="1:19" x14ac:dyDescent="0.2">
      <c r="A354" t="s">
        <v>350</v>
      </c>
      <c r="B354" t="s">
        <v>328</v>
      </c>
      <c r="C354" t="s">
        <v>41</v>
      </c>
      <c r="D354" t="s">
        <v>78</v>
      </c>
      <c r="E354">
        <v>48</v>
      </c>
      <c r="F354">
        <v>3</v>
      </c>
      <c r="G354">
        <v>0</v>
      </c>
      <c r="H354" s="3">
        <f>'raw picomol'!H354/SUM('raw picomol'!H$2:H$374)*100</f>
        <v>0.88773328820052533</v>
      </c>
      <c r="I354" s="3">
        <f>'raw picomol'!I354/SUM('raw picomol'!I$2:I$374)*100</f>
        <v>0.89482661668281782</v>
      </c>
      <c r="J354" s="3">
        <f>'raw picomol'!J354/SUM('raw picomol'!J$2:J$374)*100</f>
        <v>0.85075711035604107</v>
      </c>
      <c r="K354" s="3">
        <f>'raw picomol'!K354/SUM('raw picomol'!K$2:K$374)*100</f>
        <v>0.9741050835795626</v>
      </c>
      <c r="L354" s="3">
        <f>'raw picomol'!L354/SUM('raw picomol'!L$2:L$374)*100</f>
        <v>0.44709024678733161</v>
      </c>
      <c r="M354" s="3">
        <f>'raw picomol'!M354/SUM('raw picomol'!M$2:M$374)*100</f>
        <v>0.36531394352063312</v>
      </c>
      <c r="N354" s="3">
        <f>'raw picomol'!N354/SUM('raw picomol'!N$2:N$374)*100</f>
        <v>0.33189498472313961</v>
      </c>
      <c r="O354" s="3">
        <f>'raw picomol'!O354/SUM('raw picomol'!O$2:O$374)*100</f>
        <v>0.33897999813348684</v>
      </c>
      <c r="P354" s="3">
        <f>'raw picomol'!P354/SUM('raw picomol'!P$2:P$374)*100</f>
        <v>0.40740856223154054</v>
      </c>
      <c r="Q354" s="3">
        <f>'raw picomol'!Q354/SUM('raw picomol'!Q$2:Q$374)*100</f>
        <v>0.52152844315378899</v>
      </c>
      <c r="R354" s="3">
        <f>'raw picomol'!R354/SUM('raw picomol'!R$2:R$374)*100</f>
        <v>0.45039534893041733</v>
      </c>
      <c r="S354" s="3">
        <f>'raw picomol'!S354/SUM('raw picomol'!S$2:S$374)*100</f>
        <v>0.50266682438910915</v>
      </c>
    </row>
    <row r="355" spans="1:19" x14ac:dyDescent="0.2">
      <c r="A355" t="s">
        <v>351</v>
      </c>
      <c r="B355" t="s">
        <v>328</v>
      </c>
      <c r="C355" t="s">
        <v>41</v>
      </c>
      <c r="D355" t="s">
        <v>78</v>
      </c>
      <c r="E355">
        <v>49</v>
      </c>
      <c r="F355">
        <v>0</v>
      </c>
      <c r="G355">
        <v>0</v>
      </c>
      <c r="H355" s="3">
        <f>'raw picomol'!H355/SUM('raw picomol'!H$2:H$374)*100</f>
        <v>0</v>
      </c>
      <c r="I355" s="3">
        <f>'raw picomol'!I355/SUM('raw picomol'!I$2:I$374)*100</f>
        <v>0</v>
      </c>
      <c r="J355" s="3">
        <f>'raw picomol'!J355/SUM('raw picomol'!J$2:J$374)*100</f>
        <v>0</v>
      </c>
      <c r="K355" s="3">
        <f>'raw picomol'!K355/SUM('raw picomol'!K$2:K$374)*100</f>
        <v>0</v>
      </c>
      <c r="L355" s="3">
        <f>'raw picomol'!L355/SUM('raw picomol'!L$2:L$374)*100</f>
        <v>3.26121975004885E-2</v>
      </c>
      <c r="M355" s="3">
        <f>'raw picomol'!M355/SUM('raw picomol'!M$2:M$374)*100</f>
        <v>3.692384587693829E-2</v>
      </c>
      <c r="N355" s="3">
        <f>'raw picomol'!N355/SUM('raw picomol'!N$2:N$374)*100</f>
        <v>0</v>
      </c>
      <c r="O355" s="3">
        <f>'raw picomol'!O355/SUM('raw picomol'!O$2:O$374)*100</f>
        <v>0</v>
      </c>
      <c r="P355" s="3">
        <f>'raw picomol'!P355/SUM('raw picomol'!P$2:P$374)*100</f>
        <v>0</v>
      </c>
      <c r="Q355" s="3">
        <f>'raw picomol'!Q355/SUM('raw picomol'!Q$2:Q$374)*100</f>
        <v>0</v>
      </c>
      <c r="R355" s="3">
        <f>'raw picomol'!R355/SUM('raw picomol'!R$2:R$374)*100</f>
        <v>0</v>
      </c>
      <c r="S355" s="3">
        <f>'raw picomol'!S355/SUM('raw picomol'!S$2:S$374)*100</f>
        <v>0</v>
      </c>
    </row>
    <row r="356" spans="1:19" x14ac:dyDescent="0.2">
      <c r="A356" t="s">
        <v>352</v>
      </c>
      <c r="B356" t="s">
        <v>328</v>
      </c>
      <c r="C356" t="s">
        <v>41</v>
      </c>
      <c r="D356" t="s">
        <v>78</v>
      </c>
      <c r="E356">
        <v>49</v>
      </c>
      <c r="F356">
        <v>1</v>
      </c>
      <c r="G356">
        <v>0</v>
      </c>
      <c r="H356" s="3">
        <f>'raw picomol'!H356/SUM('raw picomol'!H$2:H$374)*100</f>
        <v>0</v>
      </c>
      <c r="I356" s="3">
        <f>'raw picomol'!I356/SUM('raw picomol'!I$2:I$374)*100</f>
        <v>0</v>
      </c>
      <c r="J356" s="3">
        <f>'raw picomol'!J356/SUM('raw picomol'!J$2:J$374)*100</f>
        <v>0</v>
      </c>
      <c r="K356" s="3">
        <f>'raw picomol'!K356/SUM('raw picomol'!K$2:K$374)*100</f>
        <v>0</v>
      </c>
      <c r="L356" s="3">
        <f>'raw picomol'!L356/SUM('raw picomol'!L$2:L$374)*100</f>
        <v>7.4617096645666348E-2</v>
      </c>
      <c r="M356" s="3">
        <f>'raw picomol'!M356/SUM('raw picomol'!M$2:M$374)*100</f>
        <v>5.4618105006331401E-2</v>
      </c>
      <c r="N356" s="3">
        <f>'raw picomol'!N356/SUM('raw picomol'!N$2:N$374)*100</f>
        <v>0</v>
      </c>
      <c r="O356" s="3">
        <f>'raw picomol'!O356/SUM('raw picomol'!O$2:O$374)*100</f>
        <v>0</v>
      </c>
      <c r="P356" s="3">
        <f>'raw picomol'!P356/SUM('raw picomol'!P$2:P$374)*100</f>
        <v>0</v>
      </c>
      <c r="Q356" s="3">
        <f>'raw picomol'!Q356/SUM('raw picomol'!Q$2:Q$374)*100</f>
        <v>0</v>
      </c>
      <c r="R356" s="3">
        <f>'raw picomol'!R356/SUM('raw picomol'!R$2:R$374)*100</f>
        <v>0</v>
      </c>
      <c r="S356" s="3">
        <f>'raw picomol'!S356/SUM('raw picomol'!S$2:S$374)*100</f>
        <v>0</v>
      </c>
    </row>
    <row r="357" spans="1:19" x14ac:dyDescent="0.2">
      <c r="A357" t="s">
        <v>400</v>
      </c>
      <c r="B357" t="s">
        <v>328</v>
      </c>
      <c r="C357" t="s">
        <v>41</v>
      </c>
      <c r="D357" t="s">
        <v>78</v>
      </c>
      <c r="E357">
        <v>49</v>
      </c>
      <c r="F357">
        <v>2</v>
      </c>
      <c r="G357">
        <v>0</v>
      </c>
      <c r="H357" s="3">
        <f>'raw picomol'!H357/SUM('raw picomol'!H$2:H$374)*100</f>
        <v>0</v>
      </c>
      <c r="I357" s="3">
        <f>'raw picomol'!I357/SUM('raw picomol'!I$2:I$374)*100</f>
        <v>0</v>
      </c>
      <c r="J357" s="3">
        <f>'raw picomol'!J357/SUM('raw picomol'!J$2:J$374)*100</f>
        <v>0</v>
      </c>
      <c r="K357" s="3">
        <f>'raw picomol'!K357/SUM('raw picomol'!K$2:K$374)*100</f>
        <v>1.2717514995425967E-2</v>
      </c>
      <c r="L357" s="3">
        <f>'raw picomol'!L357/SUM('raw picomol'!L$2:L$374)*100</f>
        <v>0</v>
      </c>
      <c r="M357" s="3">
        <f>'raw picomol'!M357/SUM('raw picomol'!M$2:M$374)*100</f>
        <v>0</v>
      </c>
      <c r="N357" s="3">
        <f>'raw picomol'!N357/SUM('raw picomol'!N$2:N$374)*100</f>
        <v>0</v>
      </c>
      <c r="O357" s="3">
        <f>'raw picomol'!O357/SUM('raw picomol'!O$2:O$374)*100</f>
        <v>0</v>
      </c>
      <c r="P357" s="3">
        <f>'raw picomol'!P357/SUM('raw picomol'!P$2:P$374)*100</f>
        <v>0</v>
      </c>
      <c r="Q357" s="3">
        <f>'raw picomol'!Q357/SUM('raw picomol'!Q$2:Q$374)*100</f>
        <v>0</v>
      </c>
      <c r="R357" s="3">
        <f>'raw picomol'!R357/SUM('raw picomol'!R$2:R$374)*100</f>
        <v>0</v>
      </c>
      <c r="S357" s="3">
        <f>'raw picomol'!S357/SUM('raw picomol'!S$2:S$374)*100</f>
        <v>0</v>
      </c>
    </row>
    <row r="358" spans="1:19" x14ac:dyDescent="0.2">
      <c r="A358" t="s">
        <v>353</v>
      </c>
      <c r="B358" t="s">
        <v>328</v>
      </c>
      <c r="C358" t="s">
        <v>41</v>
      </c>
      <c r="D358" t="s">
        <v>78</v>
      </c>
      <c r="E358">
        <v>50</v>
      </c>
      <c r="F358">
        <v>1</v>
      </c>
      <c r="G358">
        <v>0</v>
      </c>
      <c r="H358" s="3">
        <f>'raw picomol'!H358/SUM('raw picomol'!H$2:H$374)*100</f>
        <v>0.32057279756349538</v>
      </c>
      <c r="I358" s="3">
        <f>'raw picomol'!I358/SUM('raw picomol'!I$2:I$374)*100</f>
        <v>0.32802052496761946</v>
      </c>
      <c r="J358" s="3">
        <f>'raw picomol'!J358/SUM('raw picomol'!J$2:J$374)*100</f>
        <v>0.31806199085524661</v>
      </c>
      <c r="K358" s="3">
        <f>'raw picomol'!K358/SUM('raw picomol'!K$2:K$374)*100</f>
        <v>0.36997893600227238</v>
      </c>
      <c r="L358" s="3">
        <f>'raw picomol'!L358/SUM('raw picomol'!L$2:L$374)*100</f>
        <v>0.20884597302234692</v>
      </c>
      <c r="M358" s="3">
        <f>'raw picomol'!M358/SUM('raw picomol'!M$2:M$374)*100</f>
        <v>0.15674221509598463</v>
      </c>
      <c r="N358" s="3">
        <f>'raw picomol'!N358/SUM('raw picomol'!N$2:N$374)*100</f>
        <v>0.12267423325328615</v>
      </c>
      <c r="O358" s="3">
        <f>'raw picomol'!O358/SUM('raw picomol'!O$2:O$374)*100</f>
        <v>0</v>
      </c>
      <c r="P358" s="3">
        <f>'raw picomol'!P358/SUM('raw picomol'!P$2:P$374)*100</f>
        <v>0.18211818255951889</v>
      </c>
      <c r="Q358" s="3">
        <f>'raw picomol'!Q358/SUM('raw picomol'!Q$2:Q$374)*100</f>
        <v>0.23277871289243635</v>
      </c>
      <c r="R358" s="3">
        <f>'raw picomol'!R358/SUM('raw picomol'!R$2:R$374)*100</f>
        <v>0</v>
      </c>
      <c r="S358" s="3">
        <f>'raw picomol'!S358/SUM('raw picomol'!S$2:S$374)*100</f>
        <v>0.2113163168931694</v>
      </c>
    </row>
    <row r="359" spans="1:19" x14ac:dyDescent="0.2">
      <c r="A359" t="s">
        <v>354</v>
      </c>
      <c r="B359" t="s">
        <v>328</v>
      </c>
      <c r="C359" t="s">
        <v>41</v>
      </c>
      <c r="D359" t="s">
        <v>78</v>
      </c>
      <c r="E359">
        <v>50</v>
      </c>
      <c r="F359">
        <v>2</v>
      </c>
      <c r="G359">
        <v>0</v>
      </c>
      <c r="H359" s="3">
        <f>'raw picomol'!H359/SUM('raw picomol'!H$2:H$374)*100</f>
        <v>1.1268349611963719</v>
      </c>
      <c r="I359" s="3">
        <f>'raw picomol'!I359/SUM('raw picomol'!I$2:I$374)*100</f>
        <v>1.1460152319795689</v>
      </c>
      <c r="J359" s="3">
        <f>'raw picomol'!J359/SUM('raw picomol'!J$2:J$374)*100</f>
        <v>1.0775180347984299</v>
      </c>
      <c r="K359" s="3">
        <f>'raw picomol'!K359/SUM('raw picomol'!K$2:K$374)*100</f>
        <v>1.2158127464061235</v>
      </c>
      <c r="L359" s="3">
        <f>'raw picomol'!L359/SUM('raw picomol'!L$2:L$374)*100</f>
        <v>0.57521308902514601</v>
      </c>
      <c r="M359" s="3">
        <f>'raw picomol'!M359/SUM('raw picomol'!M$2:M$374)*100</f>
        <v>0.49567633800003208</v>
      </c>
      <c r="N359" s="3">
        <f>'raw picomol'!N359/SUM('raw picomol'!N$2:N$374)*100</f>
        <v>0.41696464671202432</v>
      </c>
      <c r="O359" s="3">
        <f>'raw picomol'!O359/SUM('raw picomol'!O$2:O$374)*100</f>
        <v>0.44710100538864733</v>
      </c>
      <c r="P359" s="3">
        <f>'raw picomol'!P359/SUM('raw picomol'!P$2:P$374)*100</f>
        <v>0.55307588149620446</v>
      </c>
      <c r="Q359" s="3">
        <f>'raw picomol'!Q359/SUM('raw picomol'!Q$2:Q$374)*100</f>
        <v>0.77771068034579038</v>
      </c>
      <c r="R359" s="3">
        <f>'raw picomol'!R359/SUM('raw picomol'!R$2:R$374)*100</f>
        <v>0.65174864913440222</v>
      </c>
      <c r="S359" s="3">
        <f>'raw picomol'!S359/SUM('raw picomol'!S$2:S$374)*100</f>
        <v>0.72412841812576878</v>
      </c>
    </row>
    <row r="360" spans="1:19" x14ac:dyDescent="0.2">
      <c r="A360" t="s">
        <v>355</v>
      </c>
      <c r="B360" t="s">
        <v>328</v>
      </c>
      <c r="C360" t="s">
        <v>41</v>
      </c>
      <c r="D360" t="s">
        <v>78</v>
      </c>
      <c r="E360">
        <v>50</v>
      </c>
      <c r="F360">
        <v>3</v>
      </c>
      <c r="G360">
        <v>0</v>
      </c>
      <c r="H360" s="3">
        <f>'raw picomol'!H360/SUM('raw picomol'!H$2:H$374)*100</f>
        <v>1.0351820694464244</v>
      </c>
      <c r="I360" s="3">
        <f>'raw picomol'!I360/SUM('raw picomol'!I$2:I$374)*100</f>
        <v>1.044256850157026</v>
      </c>
      <c r="J360" s="3">
        <f>'raw picomol'!J360/SUM('raw picomol'!J$2:J$374)*100</f>
        <v>0.99570941299437188</v>
      </c>
      <c r="K360" s="3">
        <f>'raw picomol'!K360/SUM('raw picomol'!K$2:K$374)*100</f>
        <v>1.1070964829119312</v>
      </c>
      <c r="L360" s="3">
        <f>'raw picomol'!L360/SUM('raw picomol'!L$2:L$374)*100</f>
        <v>0.53191913410666858</v>
      </c>
      <c r="M360" s="3">
        <f>'raw picomol'!M360/SUM('raw picomol'!M$2:M$374)*100</f>
        <v>0.44628780105639482</v>
      </c>
      <c r="N360" s="3">
        <f>'raw picomol'!N360/SUM('raw picomol'!N$2:N$374)*100</f>
        <v>0.41733365321857768</v>
      </c>
      <c r="O360" s="3">
        <f>'raw picomol'!O360/SUM('raw picomol'!O$2:O$374)*100</f>
        <v>0.40233306995568935</v>
      </c>
      <c r="P360" s="3">
        <f>'raw picomol'!P360/SUM('raw picomol'!P$2:P$374)*100</f>
        <v>0.51546213499052362</v>
      </c>
      <c r="Q360" s="3">
        <f>'raw picomol'!Q360/SUM('raw picomol'!Q$2:Q$374)*100</f>
        <v>0.66840896011445694</v>
      </c>
      <c r="R360" s="3">
        <f>'raw picomol'!R360/SUM('raw picomol'!R$2:R$374)*100</f>
        <v>0.6097497366721748</v>
      </c>
      <c r="S360" s="3">
        <f>'raw picomol'!S360/SUM('raw picomol'!S$2:S$374)*100</f>
        <v>0.63167968456503587</v>
      </c>
    </row>
    <row r="361" spans="1:19" x14ac:dyDescent="0.2">
      <c r="A361" t="s">
        <v>356</v>
      </c>
      <c r="B361" t="s">
        <v>328</v>
      </c>
      <c r="C361" t="s">
        <v>41</v>
      </c>
      <c r="D361" t="s">
        <v>78</v>
      </c>
      <c r="E361">
        <v>51</v>
      </c>
      <c r="F361">
        <v>1</v>
      </c>
      <c r="G361">
        <v>0</v>
      </c>
      <c r="H361" s="3">
        <f>'raw picomol'!H361/SUM('raw picomol'!H$2:H$374)*100</f>
        <v>0</v>
      </c>
      <c r="I361" s="3">
        <f>'raw picomol'!I361/SUM('raw picomol'!I$2:I$374)*100</f>
        <v>0</v>
      </c>
      <c r="J361" s="3">
        <f>'raw picomol'!J361/SUM('raw picomol'!J$2:J$374)*100</f>
        <v>0</v>
      </c>
      <c r="K361" s="3">
        <f>'raw picomol'!K361/SUM('raw picomol'!K$2:K$374)*100</f>
        <v>0</v>
      </c>
      <c r="L361" s="3">
        <f>'raw picomol'!L361/SUM('raw picomol'!L$2:L$374)*100</f>
        <v>3.1829757917673479E-2</v>
      </c>
      <c r="M361" s="3">
        <f>'raw picomol'!M361/SUM('raw picomol'!M$2:M$374)*100</f>
        <v>2.0690510623607113E-2</v>
      </c>
      <c r="N361" s="3">
        <f>'raw picomol'!N361/SUM('raw picomol'!N$2:N$374)*100</f>
        <v>0</v>
      </c>
      <c r="O361" s="3">
        <f>'raw picomol'!O361/SUM('raw picomol'!O$2:O$374)*100</f>
        <v>0</v>
      </c>
      <c r="P361" s="3">
        <f>'raw picomol'!P361/SUM('raw picomol'!P$2:P$374)*100</f>
        <v>0</v>
      </c>
      <c r="Q361" s="3">
        <f>'raw picomol'!Q361/SUM('raw picomol'!Q$2:Q$374)*100</f>
        <v>0</v>
      </c>
      <c r="R361" s="3">
        <f>'raw picomol'!R361/SUM('raw picomol'!R$2:R$374)*100</f>
        <v>0</v>
      </c>
      <c r="S361" s="3">
        <f>'raw picomol'!S361/SUM('raw picomol'!S$2:S$374)*100</f>
        <v>0</v>
      </c>
    </row>
    <row r="362" spans="1:19" x14ac:dyDescent="0.2">
      <c r="A362" t="s">
        <v>357</v>
      </c>
      <c r="B362" t="s">
        <v>328</v>
      </c>
      <c r="C362" t="s">
        <v>41</v>
      </c>
      <c r="D362" t="s">
        <v>78</v>
      </c>
      <c r="E362">
        <v>51</v>
      </c>
      <c r="F362">
        <v>2</v>
      </c>
      <c r="G362">
        <v>0</v>
      </c>
      <c r="H362" s="3">
        <f>'raw picomol'!H362/SUM('raw picomol'!H$2:H$374)*100</f>
        <v>0</v>
      </c>
      <c r="I362" s="3">
        <f>'raw picomol'!I362/SUM('raw picomol'!I$2:I$374)*100</f>
        <v>0</v>
      </c>
      <c r="J362" s="3">
        <f>'raw picomol'!J362/SUM('raw picomol'!J$2:J$374)*100</f>
        <v>0</v>
      </c>
      <c r="K362" s="3">
        <f>'raw picomol'!K362/SUM('raw picomol'!K$2:K$374)*100</f>
        <v>0</v>
      </c>
      <c r="L362" s="3">
        <f>'raw picomol'!L362/SUM('raw picomol'!L$2:L$374)*100</f>
        <v>4.3553430985360207E-2</v>
      </c>
      <c r="M362" s="3">
        <f>'raw picomol'!M362/SUM('raw picomol'!M$2:M$374)*100</f>
        <v>2.2915923484664358E-2</v>
      </c>
      <c r="N362" s="3">
        <f>'raw picomol'!N362/SUM('raw picomol'!N$2:N$374)*100</f>
        <v>0</v>
      </c>
      <c r="O362" s="3">
        <f>'raw picomol'!O362/SUM('raw picomol'!O$2:O$374)*100</f>
        <v>0</v>
      </c>
      <c r="P362" s="3">
        <f>'raw picomol'!P362/SUM('raw picomol'!P$2:P$374)*100</f>
        <v>0</v>
      </c>
      <c r="Q362" s="3">
        <f>'raw picomol'!Q362/SUM('raw picomol'!Q$2:Q$374)*100</f>
        <v>0</v>
      </c>
      <c r="R362" s="3">
        <f>'raw picomol'!R362/SUM('raw picomol'!R$2:R$374)*100</f>
        <v>0</v>
      </c>
      <c r="S362" s="3">
        <f>'raw picomol'!S362/SUM('raw picomol'!S$2:S$374)*100</f>
        <v>0</v>
      </c>
    </row>
    <row r="363" spans="1:19" x14ac:dyDescent="0.2">
      <c r="A363" t="s">
        <v>401</v>
      </c>
      <c r="B363" t="s">
        <v>328</v>
      </c>
      <c r="C363" t="s">
        <v>41</v>
      </c>
      <c r="D363" t="s">
        <v>78</v>
      </c>
      <c r="E363">
        <v>52</v>
      </c>
      <c r="F363">
        <v>0</v>
      </c>
      <c r="G363">
        <v>0</v>
      </c>
      <c r="H363" s="3">
        <f>'raw picomol'!H363/SUM('raw picomol'!H$2:H$374)*100</f>
        <v>0</v>
      </c>
      <c r="I363" s="3">
        <f>'raw picomol'!I363/SUM('raw picomol'!I$2:I$374)*100</f>
        <v>0</v>
      </c>
      <c r="J363" s="3">
        <f>'raw picomol'!J363/SUM('raw picomol'!J$2:J$374)*100</f>
        <v>0</v>
      </c>
      <c r="K363" s="3">
        <f>'raw picomol'!K363/SUM('raw picomol'!K$2:K$374)*100</f>
        <v>1.9986006324747896E-2</v>
      </c>
      <c r="L363" s="3">
        <f>'raw picomol'!L363/SUM('raw picomol'!L$2:L$374)*100</f>
        <v>0</v>
      </c>
      <c r="M363" s="3">
        <f>'raw picomol'!M363/SUM('raw picomol'!M$2:M$374)*100</f>
        <v>0</v>
      </c>
      <c r="N363" s="3">
        <f>'raw picomol'!N363/SUM('raw picomol'!N$2:N$374)*100</f>
        <v>0</v>
      </c>
      <c r="O363" s="3">
        <f>'raw picomol'!O363/SUM('raw picomol'!O$2:O$374)*100</f>
        <v>0</v>
      </c>
      <c r="P363" s="3">
        <f>'raw picomol'!P363/SUM('raw picomol'!P$2:P$374)*100</f>
        <v>0</v>
      </c>
      <c r="Q363" s="3">
        <f>'raw picomol'!Q363/SUM('raw picomol'!Q$2:Q$374)*100</f>
        <v>0</v>
      </c>
      <c r="R363" s="3">
        <f>'raw picomol'!R363/SUM('raw picomol'!R$2:R$374)*100</f>
        <v>0</v>
      </c>
      <c r="S363" s="3">
        <f>'raw picomol'!S363/SUM('raw picomol'!S$2:S$374)*100</f>
        <v>0</v>
      </c>
    </row>
    <row r="364" spans="1:19" x14ac:dyDescent="0.2">
      <c r="A364" t="s">
        <v>358</v>
      </c>
      <c r="B364" t="s">
        <v>328</v>
      </c>
      <c r="C364" t="s">
        <v>41</v>
      </c>
      <c r="D364" t="s">
        <v>78</v>
      </c>
      <c r="E364">
        <v>52</v>
      </c>
      <c r="F364">
        <v>1</v>
      </c>
      <c r="G364">
        <v>0</v>
      </c>
      <c r="H364" s="3">
        <f>'raw picomol'!H364/SUM('raw picomol'!H$2:H$374)*100</f>
        <v>0.15600904468440438</v>
      </c>
      <c r="I364" s="3">
        <f>'raw picomol'!I364/SUM('raw picomol'!I$2:I$374)*100</f>
        <v>0.14569384891389658</v>
      </c>
      <c r="J364" s="3">
        <f>'raw picomol'!J364/SUM('raw picomol'!J$2:J$374)*100</f>
        <v>0.1423806216080129</v>
      </c>
      <c r="K364" s="3">
        <f>'raw picomol'!K364/SUM('raw picomol'!K$2:K$374)*100</f>
        <v>0.16787747611581555</v>
      </c>
      <c r="L364" s="3">
        <f>'raw picomol'!L364/SUM('raw picomol'!L$2:L$374)*100</f>
        <v>0</v>
      </c>
      <c r="M364" s="3">
        <f>'raw picomol'!M364/SUM('raw picomol'!M$2:M$374)*100</f>
        <v>6.9047819273862276E-2</v>
      </c>
      <c r="N364" s="3">
        <f>'raw picomol'!N364/SUM('raw picomol'!N$2:N$374)*100</f>
        <v>5.7093289131278008E-2</v>
      </c>
      <c r="O364" s="3">
        <f>'raw picomol'!O364/SUM('raw picomol'!O$2:O$374)*100</f>
        <v>5.0968642142602535E-2</v>
      </c>
      <c r="P364" s="3">
        <f>'raw picomol'!P364/SUM('raw picomol'!P$2:P$374)*100</f>
        <v>0</v>
      </c>
      <c r="Q364" s="3">
        <f>'raw picomol'!Q364/SUM('raw picomol'!Q$2:Q$374)*100</f>
        <v>0</v>
      </c>
      <c r="R364" s="3">
        <f>'raw picomol'!R364/SUM('raw picomol'!R$2:R$374)*100</f>
        <v>7.5865471255185654E-2</v>
      </c>
      <c r="S364" s="3">
        <f>'raw picomol'!S364/SUM('raw picomol'!S$2:S$374)*100</f>
        <v>0</v>
      </c>
    </row>
    <row r="365" spans="1:19" x14ac:dyDescent="0.2">
      <c r="A365" t="s">
        <v>359</v>
      </c>
      <c r="B365" t="s">
        <v>328</v>
      </c>
      <c r="C365" t="s">
        <v>41</v>
      </c>
      <c r="D365" t="s">
        <v>78</v>
      </c>
      <c r="E365">
        <v>52</v>
      </c>
      <c r="F365">
        <v>2</v>
      </c>
      <c r="G365">
        <v>0</v>
      </c>
      <c r="H365" s="3">
        <f>'raw picomol'!H365/SUM('raw picomol'!H$2:H$374)*100</f>
        <v>0.50841208852456465</v>
      </c>
      <c r="I365" s="3">
        <f>'raw picomol'!I365/SUM('raw picomol'!I$2:I$374)*100</f>
        <v>0.49986311841964842</v>
      </c>
      <c r="J365" s="3">
        <f>'raw picomol'!J365/SUM('raw picomol'!J$2:J$374)*100</f>
        <v>0.48627215774104471</v>
      </c>
      <c r="K365" s="3">
        <f>'raw picomol'!K365/SUM('raw picomol'!K$2:K$374)*100</f>
        <v>0.54290608070181656</v>
      </c>
      <c r="L365" s="3">
        <f>'raw picomol'!L365/SUM('raw picomol'!L$2:L$374)*100</f>
        <v>0.28529903150159286</v>
      </c>
      <c r="M365" s="3">
        <f>'raw picomol'!M365/SUM('raw picomol'!M$2:M$374)*100</f>
        <v>0.22465699896922342</v>
      </c>
      <c r="N365" s="3">
        <f>'raw picomol'!N365/SUM('raw picomol'!N$2:N$374)*100</f>
        <v>0.19338242045248272</v>
      </c>
      <c r="O365" s="3">
        <f>'raw picomol'!O365/SUM('raw picomol'!O$2:O$374)*100</f>
        <v>0.20355112602340264</v>
      </c>
      <c r="P365" s="3">
        <f>'raw picomol'!P365/SUM('raw picomol'!P$2:P$374)*100</f>
        <v>0.25952059983997772</v>
      </c>
      <c r="Q365" s="3">
        <f>'raw picomol'!Q365/SUM('raw picomol'!Q$2:Q$374)*100</f>
        <v>0.3342651747248902</v>
      </c>
      <c r="R365" s="3">
        <f>'raw picomol'!R365/SUM('raw picomol'!R$2:R$374)*100</f>
        <v>0.29761143249022282</v>
      </c>
      <c r="S365" s="3">
        <f>'raw picomol'!S365/SUM('raw picomol'!S$2:S$374)*100</f>
        <v>0.31991785048700372</v>
      </c>
    </row>
    <row r="366" spans="1:19" x14ac:dyDescent="0.2">
      <c r="A366" t="s">
        <v>360</v>
      </c>
      <c r="B366" t="s">
        <v>328</v>
      </c>
      <c r="C366" t="s">
        <v>41</v>
      </c>
      <c r="D366" t="s">
        <v>78</v>
      </c>
      <c r="E366">
        <v>52</v>
      </c>
      <c r="F366">
        <v>3</v>
      </c>
      <c r="G366">
        <v>0</v>
      </c>
      <c r="H366" s="3">
        <f>'raw picomol'!H366/SUM('raw picomol'!H$2:H$374)*100</f>
        <v>0.35297027555422644</v>
      </c>
      <c r="I366" s="3">
        <f>'raw picomol'!I366/SUM('raw picomol'!I$2:I$374)*100</f>
        <v>0.35448910282783991</v>
      </c>
      <c r="J366" s="3">
        <f>'raw picomol'!J366/SUM('raw picomol'!J$2:J$374)*100</f>
        <v>0.35060819577846625</v>
      </c>
      <c r="K366" s="3">
        <f>'raw picomol'!K366/SUM('raw picomol'!K$2:K$374)*100</f>
        <v>0.3769829863023238</v>
      </c>
      <c r="L366" s="3">
        <f>'raw picomol'!L366/SUM('raw picomol'!L$2:L$374)*100</f>
        <v>0.23582075761765528</v>
      </c>
      <c r="M366" s="3">
        <f>'raw picomol'!M366/SUM('raw picomol'!M$2:M$374)*100</f>
        <v>0.1804875194554624</v>
      </c>
      <c r="N366" s="3">
        <f>'raw picomol'!N366/SUM('raw picomol'!N$2:N$374)*100</f>
        <v>0.14558713514027302</v>
      </c>
      <c r="O366" s="3">
        <f>'raw picomol'!O366/SUM('raw picomol'!O$2:O$374)*100</f>
        <v>0.16101914790050365</v>
      </c>
      <c r="P366" s="3">
        <f>'raw picomol'!P366/SUM('raw picomol'!P$2:P$374)*100</f>
        <v>0.21723873236593258</v>
      </c>
      <c r="Q366" s="3">
        <f>'raw picomol'!Q366/SUM('raw picomol'!Q$2:Q$374)*100</f>
        <v>0.26915920472737781</v>
      </c>
      <c r="R366" s="3">
        <f>'raw picomol'!R366/SUM('raw picomol'!R$2:R$374)*100</f>
        <v>0.24744343002138899</v>
      </c>
      <c r="S366" s="3">
        <f>'raw picomol'!S366/SUM('raw picomol'!S$2:S$374)*100</f>
        <v>0.22011224839847371</v>
      </c>
    </row>
    <row r="367" spans="1:19" x14ac:dyDescent="0.2">
      <c r="A367" t="s">
        <v>361</v>
      </c>
      <c r="B367" t="s">
        <v>328</v>
      </c>
      <c r="C367" t="s">
        <v>41</v>
      </c>
      <c r="D367" t="s">
        <v>78</v>
      </c>
      <c r="E367">
        <v>54</v>
      </c>
      <c r="F367">
        <v>0</v>
      </c>
      <c r="G367">
        <v>0</v>
      </c>
      <c r="H367" s="3">
        <f>'raw picomol'!H367/SUM('raw picomol'!H$2:H$374)*100</f>
        <v>1.4804327841801107E-2</v>
      </c>
      <c r="I367" s="3">
        <f>'raw picomol'!I367/SUM('raw picomol'!I$2:I$374)*100</f>
        <v>1.4129282082043081E-2</v>
      </c>
      <c r="J367" s="3">
        <f>'raw picomol'!J367/SUM('raw picomol'!J$2:J$374)*100</f>
        <v>1.3656428708945657E-2</v>
      </c>
      <c r="K367" s="3">
        <f>'raw picomol'!K367/SUM('raw picomol'!K$2:K$374)*100</f>
        <v>1.4036274987088026E-2</v>
      </c>
      <c r="L367" s="3">
        <f>'raw picomol'!L367/SUM('raw picomol'!L$2:L$374)*100</f>
        <v>0</v>
      </c>
      <c r="M367" s="3">
        <f>'raw picomol'!M367/SUM('raw picomol'!M$2:M$374)*100</f>
        <v>2.6942687539631742E-2</v>
      </c>
      <c r="N367" s="3">
        <f>'raw picomol'!N367/SUM('raw picomol'!N$2:N$374)*100</f>
        <v>0</v>
      </c>
      <c r="O367" s="3">
        <f>'raw picomol'!O367/SUM('raw picomol'!O$2:O$374)*100</f>
        <v>0</v>
      </c>
      <c r="P367" s="3">
        <f>'raw picomol'!P367/SUM('raw picomol'!P$2:P$374)*100</f>
        <v>0</v>
      </c>
      <c r="Q367" s="3">
        <f>'raw picomol'!Q367/SUM('raw picomol'!Q$2:Q$374)*100</f>
        <v>0</v>
      </c>
      <c r="R367" s="3">
        <f>'raw picomol'!R367/SUM('raw picomol'!R$2:R$374)*100</f>
        <v>0</v>
      </c>
      <c r="S367" s="3">
        <f>'raw picomol'!S367/SUM('raw picomol'!S$2:S$374)*100</f>
        <v>0</v>
      </c>
    </row>
    <row r="368" spans="1:19" x14ac:dyDescent="0.2">
      <c r="A368" t="s">
        <v>362</v>
      </c>
      <c r="B368" t="s">
        <v>328</v>
      </c>
      <c r="C368" t="s">
        <v>41</v>
      </c>
      <c r="D368" t="s">
        <v>78</v>
      </c>
      <c r="E368">
        <v>54</v>
      </c>
      <c r="F368">
        <v>1</v>
      </c>
      <c r="G368">
        <v>0</v>
      </c>
      <c r="H368" s="3">
        <f>'raw picomol'!H368/SUM('raw picomol'!H$2:H$374)*100</f>
        <v>4.237460024417037E-2</v>
      </c>
      <c r="I368" s="3">
        <f>'raw picomol'!I368/SUM('raw picomol'!I$2:I$374)*100</f>
        <v>4.4085451621022037E-2</v>
      </c>
      <c r="J368" s="3">
        <f>'raw picomol'!J368/SUM('raw picomol'!J$2:J$374)*100</f>
        <v>4.1281115145857923E-2</v>
      </c>
      <c r="K368" s="3">
        <f>'raw picomol'!K368/SUM('raw picomol'!K$2:K$374)*100</f>
        <v>4.7641181058851234E-2</v>
      </c>
      <c r="L368" s="3">
        <f>'raw picomol'!L368/SUM('raw picomol'!L$2:L$374)*100</f>
        <v>0</v>
      </c>
      <c r="M368" s="3">
        <f>'raw picomol'!M368/SUM('raw picomol'!M$2:M$374)*100</f>
        <v>0</v>
      </c>
      <c r="N368" s="3">
        <f>'raw picomol'!N368/SUM('raw picomol'!N$2:N$374)*100</f>
        <v>0</v>
      </c>
      <c r="O368" s="3">
        <f>'raw picomol'!O368/SUM('raw picomol'!O$2:O$374)*100</f>
        <v>0</v>
      </c>
      <c r="P368" s="3">
        <f>'raw picomol'!P368/SUM('raw picomol'!P$2:P$374)*100</f>
        <v>0</v>
      </c>
      <c r="Q368" s="3">
        <f>'raw picomol'!Q368/SUM('raw picomol'!Q$2:Q$374)*100</f>
        <v>0</v>
      </c>
      <c r="R368" s="3">
        <f>'raw picomol'!R368/SUM('raw picomol'!R$2:R$374)*100</f>
        <v>0</v>
      </c>
      <c r="S368" s="3">
        <f>'raw picomol'!S368/SUM('raw picomol'!S$2:S$374)*100</f>
        <v>0</v>
      </c>
    </row>
    <row r="369" spans="1:19" x14ac:dyDescent="0.2">
      <c r="A369" t="s">
        <v>363</v>
      </c>
      <c r="B369" t="s">
        <v>328</v>
      </c>
      <c r="C369" t="s">
        <v>41</v>
      </c>
      <c r="D369" t="s">
        <v>78</v>
      </c>
      <c r="E369">
        <v>54</v>
      </c>
      <c r="F369">
        <v>2</v>
      </c>
      <c r="G369">
        <v>0</v>
      </c>
      <c r="H369" s="3">
        <f>'raw picomol'!H369/SUM('raw picomol'!H$2:H$374)*100</f>
        <v>0.13063778704522558</v>
      </c>
      <c r="I369" s="3">
        <f>'raw picomol'!I369/SUM('raw picomol'!I$2:I$374)*100</f>
        <v>0.13473937071456588</v>
      </c>
      <c r="J369" s="3">
        <f>'raw picomol'!J369/SUM('raw picomol'!J$2:J$374)*100</f>
        <v>0.12558741782435573</v>
      </c>
      <c r="K369" s="3">
        <f>'raw picomol'!K369/SUM('raw picomol'!K$2:K$374)*100</f>
        <v>0.13350431748581676</v>
      </c>
      <c r="L369" s="3">
        <f>'raw picomol'!L369/SUM('raw picomol'!L$2:L$374)*100</f>
        <v>9.7686014771794921E-2</v>
      </c>
      <c r="M369" s="3">
        <f>'raw picomol'!M369/SUM('raw picomol'!M$2:M$374)*100</f>
        <v>6.0766839627471314E-2</v>
      </c>
      <c r="N369" s="3">
        <f>'raw picomol'!N369/SUM('raw picomol'!N$2:N$374)*100</f>
        <v>5.4454827637139804E-2</v>
      </c>
      <c r="O369" s="3">
        <f>'raw picomol'!O369/SUM('raw picomol'!O$2:O$374)*100</f>
        <v>0</v>
      </c>
      <c r="P369" s="3">
        <f>'raw picomol'!P369/SUM('raw picomol'!P$2:P$374)*100</f>
        <v>7.4781824382352979E-2</v>
      </c>
      <c r="Q369" s="3">
        <f>'raw picomol'!Q369/SUM('raw picomol'!Q$2:Q$374)*100</f>
        <v>0.11335852982418874</v>
      </c>
      <c r="R369" s="3">
        <f>'raw picomol'!R369/SUM('raw picomol'!R$2:R$374)*100</f>
        <v>0.11056996223748651</v>
      </c>
      <c r="S369" s="3">
        <f>'raw picomol'!S369/SUM('raw picomol'!S$2:S$374)*100</f>
        <v>8.5898428599747237E-2</v>
      </c>
    </row>
    <row r="370" spans="1:19" x14ac:dyDescent="0.2">
      <c r="A370" t="s">
        <v>364</v>
      </c>
      <c r="B370" t="s">
        <v>328</v>
      </c>
      <c r="C370" t="s">
        <v>41</v>
      </c>
      <c r="D370" t="s">
        <v>78</v>
      </c>
      <c r="E370">
        <v>54</v>
      </c>
      <c r="F370">
        <v>3</v>
      </c>
      <c r="G370">
        <v>0</v>
      </c>
      <c r="H370" s="3">
        <f>'raw picomol'!H370/SUM('raw picomol'!H$2:H$374)*100</f>
        <v>4.0512816901434816E-2</v>
      </c>
      <c r="I370" s="3">
        <f>'raw picomol'!I370/SUM('raw picomol'!I$2:I$374)*100</f>
        <v>4.4770819663550773E-2</v>
      </c>
      <c r="J370" s="3">
        <f>'raw picomol'!J370/SUM('raw picomol'!J$2:J$374)*100</f>
        <v>3.8173436648603384E-2</v>
      </c>
      <c r="K370" s="3">
        <f>'raw picomol'!K370/SUM('raw picomol'!K$2:K$374)*100</f>
        <v>4.7603955095332988E-2</v>
      </c>
      <c r="L370" s="3">
        <f>'raw picomol'!L370/SUM('raw picomol'!L$2:L$374)*100</f>
        <v>6.5439324606014718E-2</v>
      </c>
      <c r="M370" s="3">
        <f>'raw picomol'!M370/SUM('raw picomol'!M$2:M$374)*100</f>
        <v>3.317837916809474E-2</v>
      </c>
      <c r="N370" s="3">
        <f>'raw picomol'!N370/SUM('raw picomol'!N$2:N$374)*100</f>
        <v>2.6478285580862862E-2</v>
      </c>
      <c r="O370" s="3">
        <f>'raw picomol'!O370/SUM('raw picomol'!O$2:O$374)*100</f>
        <v>0</v>
      </c>
      <c r="P370" s="3">
        <f>'raw picomol'!P370/SUM('raw picomol'!P$2:P$374)*100</f>
        <v>4.878652548780401E-2</v>
      </c>
      <c r="Q370" s="3">
        <f>'raw picomol'!Q370/SUM('raw picomol'!Q$2:Q$374)*100</f>
        <v>0</v>
      </c>
      <c r="R370" s="3">
        <f>'raw picomol'!R370/SUM('raw picomol'!R$2:R$374)*100</f>
        <v>0</v>
      </c>
      <c r="S370" s="3">
        <f>'raw picomol'!S370/SUM('raw picomol'!S$2:S$374)*100</f>
        <v>0</v>
      </c>
    </row>
    <row r="371" spans="1:19" x14ac:dyDescent="0.2">
      <c r="A371" t="s">
        <v>365</v>
      </c>
      <c r="B371" t="s">
        <v>328</v>
      </c>
      <c r="C371" t="s">
        <v>41</v>
      </c>
      <c r="D371" t="s">
        <v>78</v>
      </c>
      <c r="E371">
        <v>56</v>
      </c>
      <c r="F371">
        <v>1</v>
      </c>
      <c r="G371">
        <v>0</v>
      </c>
      <c r="H371" s="3">
        <f>'raw picomol'!H371/SUM('raw picomol'!H$2:H$374)*100</f>
        <v>3.7587269407811305E-2</v>
      </c>
      <c r="I371" s="3">
        <f>'raw picomol'!I371/SUM('raw picomol'!I$2:I$374)*100</f>
        <v>4.2367889586517472E-2</v>
      </c>
      <c r="J371" s="3">
        <f>'raw picomol'!J371/SUM('raw picomol'!J$2:J$374)*100</f>
        <v>3.4943491908158826E-2</v>
      </c>
      <c r="K371" s="3">
        <f>'raw picomol'!K371/SUM('raw picomol'!K$2:K$374)*100</f>
        <v>4.0882207613535809E-2</v>
      </c>
      <c r="L371" s="3">
        <f>'raw picomol'!L371/SUM('raw picomol'!L$2:L$374)*100</f>
        <v>0</v>
      </c>
      <c r="M371" s="3">
        <f>'raw picomol'!M371/SUM('raw picomol'!M$2:M$374)*100</f>
        <v>3.0113464215648776E-2</v>
      </c>
      <c r="N371" s="3">
        <f>'raw picomol'!N371/SUM('raw picomol'!N$2:N$374)*100</f>
        <v>2.2163676642042527E-2</v>
      </c>
      <c r="O371" s="3">
        <f>'raw picomol'!O371/SUM('raw picomol'!O$2:O$374)*100</f>
        <v>0</v>
      </c>
      <c r="P371" s="3">
        <f>'raw picomol'!P371/SUM('raw picomol'!P$2:P$374)*100</f>
        <v>0</v>
      </c>
      <c r="Q371" s="3">
        <f>'raw picomol'!Q371/SUM('raw picomol'!Q$2:Q$374)*100</f>
        <v>0</v>
      </c>
      <c r="R371" s="3">
        <f>'raw picomol'!R371/SUM('raw picomol'!R$2:R$374)*100</f>
        <v>0</v>
      </c>
      <c r="S371" s="3">
        <f>'raw picomol'!S371/SUM('raw picomol'!S$2:S$374)*100</f>
        <v>0</v>
      </c>
    </row>
    <row r="372" spans="1:19" x14ac:dyDescent="0.2">
      <c r="A372" t="s">
        <v>366</v>
      </c>
      <c r="B372" t="s">
        <v>328</v>
      </c>
      <c r="C372" t="s">
        <v>41</v>
      </c>
      <c r="D372" t="s">
        <v>78</v>
      </c>
      <c r="E372">
        <v>56</v>
      </c>
      <c r="F372">
        <v>2</v>
      </c>
      <c r="G372">
        <v>0</v>
      </c>
      <c r="H372" s="3">
        <f>'raw picomol'!H372/SUM('raw picomol'!H$2:H$374)*100</f>
        <v>3.6143032270028665E-2</v>
      </c>
      <c r="I372" s="3">
        <f>'raw picomol'!I372/SUM('raw picomol'!I$2:I$374)*100</f>
        <v>4.7864818775545034E-2</v>
      </c>
      <c r="J372" s="3">
        <f>'raw picomol'!J372/SUM('raw picomol'!J$2:J$374)*100</f>
        <v>3.6296846467137565E-2</v>
      </c>
      <c r="K372" s="3">
        <f>'raw picomol'!K372/SUM('raw picomol'!K$2:K$374)*100</f>
        <v>4.257848728359237E-2</v>
      </c>
      <c r="L372" s="3">
        <f>'raw picomol'!L372/SUM('raw picomol'!L$2:L$374)*100</f>
        <v>3.5609306716890499E-2</v>
      </c>
      <c r="M372" s="3">
        <f>'raw picomol'!M372/SUM('raw picomol'!M$2:M$374)*100</f>
        <v>0</v>
      </c>
      <c r="N372" s="3">
        <f>'raw picomol'!N372/SUM('raw picomol'!N$2:N$374)*100</f>
        <v>0</v>
      </c>
      <c r="O372" s="3">
        <f>'raw picomol'!O372/SUM('raw picomol'!O$2:O$374)*100</f>
        <v>0</v>
      </c>
      <c r="P372" s="3">
        <f>'raw picomol'!P372/SUM('raw picomol'!P$2:P$374)*100</f>
        <v>0</v>
      </c>
      <c r="Q372" s="3">
        <f>'raw picomol'!Q372/SUM('raw picomol'!Q$2:Q$374)*100</f>
        <v>0</v>
      </c>
      <c r="R372" s="3">
        <f>'raw picomol'!R372/SUM('raw picomol'!R$2:R$374)*100</f>
        <v>0</v>
      </c>
      <c r="S372" s="3">
        <f>'raw picomol'!S372/SUM('raw picomol'!S$2:S$374)*100</f>
        <v>0</v>
      </c>
    </row>
    <row r="373" spans="1:19" x14ac:dyDescent="0.2">
      <c r="A373" t="s">
        <v>367</v>
      </c>
      <c r="B373" t="s">
        <v>328</v>
      </c>
      <c r="C373" t="s">
        <v>41</v>
      </c>
      <c r="D373" t="s">
        <v>78</v>
      </c>
      <c r="E373">
        <v>58</v>
      </c>
      <c r="F373">
        <v>2</v>
      </c>
      <c r="G373">
        <v>0</v>
      </c>
      <c r="H373" s="3">
        <f>'raw picomol'!H373/SUM('raw picomol'!H$2:H$374)*100</f>
        <v>0</v>
      </c>
      <c r="I373" s="3">
        <f>'raw picomol'!I373/SUM('raw picomol'!I$2:I$374)*100</f>
        <v>6.0140584809626502E-2</v>
      </c>
      <c r="J373" s="3">
        <f>'raw picomol'!J373/SUM('raw picomol'!J$2:J$374)*100</f>
        <v>5.573042915626978E-2</v>
      </c>
      <c r="K373" s="3">
        <f>'raw picomol'!K373/SUM('raw picomol'!K$2:K$374)*100</f>
        <v>5.6981340957567621E-2</v>
      </c>
      <c r="L373" s="3">
        <f>'raw picomol'!L373/SUM('raw picomol'!L$2:L$374)*100</f>
        <v>0</v>
      </c>
      <c r="M373" s="3">
        <f>'raw picomol'!M373/SUM('raw picomol'!M$2:M$374)*100</f>
        <v>0</v>
      </c>
      <c r="N373" s="3">
        <f>'raw picomol'!N373/SUM('raw picomol'!N$2:N$374)*100</f>
        <v>0</v>
      </c>
      <c r="O373" s="3">
        <f>'raw picomol'!O373/SUM('raw picomol'!O$2:O$374)*100</f>
        <v>0</v>
      </c>
      <c r="P373" s="3">
        <f>'raw picomol'!P373/SUM('raw picomol'!P$2:P$374)*100</f>
        <v>0</v>
      </c>
      <c r="Q373" s="3">
        <f>'raw picomol'!Q373/SUM('raw picomol'!Q$2:Q$374)*100</f>
        <v>0</v>
      </c>
      <c r="R373" s="3">
        <f>'raw picomol'!R373/SUM('raw picomol'!R$2:R$374)*100</f>
        <v>0</v>
      </c>
      <c r="S373" s="3">
        <f>'raw picomol'!S373/SUM('raw picomol'!S$2:S$374)*100</f>
        <v>0</v>
      </c>
    </row>
    <row r="374" spans="1:19" x14ac:dyDescent="0.2">
      <c r="A374" t="s">
        <v>368</v>
      </c>
      <c r="B374" t="s">
        <v>328</v>
      </c>
      <c r="C374" t="s">
        <v>41</v>
      </c>
      <c r="D374" t="s">
        <v>78</v>
      </c>
      <c r="E374">
        <v>60</v>
      </c>
      <c r="F374">
        <v>1</v>
      </c>
      <c r="G374">
        <v>0</v>
      </c>
      <c r="H374" s="3">
        <f>'raw picomol'!H374/SUM('raw picomol'!H$2:H$374)*100</f>
        <v>3.322005197241315E-2</v>
      </c>
      <c r="I374" s="3">
        <f>'raw picomol'!I374/SUM('raw picomol'!I$2:I$374)*100</f>
        <v>2.9122111584847381E-2</v>
      </c>
      <c r="J374" s="3">
        <f>'raw picomol'!J374/SUM('raw picomol'!J$2:J$374)*100</f>
        <v>0</v>
      </c>
      <c r="K374" s="3">
        <f>'raw picomol'!K374/SUM('raw picomol'!K$2:K$374)*100</f>
        <v>3.2819319337958591E-2</v>
      </c>
      <c r="L374" s="3">
        <f>'raw picomol'!L374/SUM('raw picomol'!L$2:L$374)*100</f>
        <v>0</v>
      </c>
      <c r="M374" s="3">
        <f>'raw picomol'!M374/SUM('raw picomol'!M$2:M$374)*100</f>
        <v>0</v>
      </c>
      <c r="N374" s="3">
        <f>'raw picomol'!N374/SUM('raw picomol'!N$2:N$374)*100</f>
        <v>0</v>
      </c>
      <c r="O374" s="3">
        <f>'raw picomol'!O374/SUM('raw picomol'!O$2:O$374)*100</f>
        <v>0</v>
      </c>
      <c r="P374" s="3">
        <f>'raw picomol'!P374/SUM('raw picomol'!P$2:P$374)*100</f>
        <v>0</v>
      </c>
      <c r="Q374" s="3">
        <f>'raw picomol'!Q374/SUM('raw picomol'!Q$2:Q$374)*100</f>
        <v>0</v>
      </c>
      <c r="R374" s="3">
        <f>'raw picomol'!R374/SUM('raw picomol'!R$2:R$374)*100</f>
        <v>0</v>
      </c>
      <c r="S374" s="3">
        <f>'raw picomol'!S374/SUM('raw picomol'!S$2:S$374)*100</f>
        <v>0</v>
      </c>
    </row>
  </sheetData>
  <autoFilter ref="A1:S374" xr:uid="{2F1F89D6-0977-8A42-9D96-7CED2FF3A47F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52241-FF82-564A-BD36-79D778A508A6}">
  <dimension ref="A1:E23"/>
  <sheetViews>
    <sheetView workbookViewId="0"/>
  </sheetViews>
  <sheetFormatPr baseColWidth="10" defaultRowHeight="16" x14ac:dyDescent="0.2"/>
  <cols>
    <col min="1" max="1" width="13.33203125" customWidth="1"/>
    <col min="2" max="5" width="15" customWidth="1"/>
  </cols>
  <sheetData>
    <row r="1" spans="1:5" ht="34" x14ac:dyDescent="0.2">
      <c r="A1" s="16" t="s">
        <v>0</v>
      </c>
      <c r="B1" s="16" t="s">
        <v>403</v>
      </c>
      <c r="C1" s="16" t="s">
        <v>441</v>
      </c>
      <c r="D1" s="16" t="s">
        <v>404</v>
      </c>
      <c r="E1" s="16" t="s">
        <v>442</v>
      </c>
    </row>
    <row r="2" spans="1:5" x14ac:dyDescent="0.2">
      <c r="A2" s="4" t="s">
        <v>2</v>
      </c>
      <c r="B2" s="3">
        <v>9.7037223139833581E-2</v>
      </c>
      <c r="C2" s="3">
        <v>3.1007484745944756E-2</v>
      </c>
      <c r="D2" s="3">
        <v>0.11918889633730244</v>
      </c>
      <c r="E2" s="3">
        <v>1.8578119871684177E-2</v>
      </c>
    </row>
    <row r="3" spans="1:5" x14ac:dyDescent="0.2">
      <c r="A3" s="4" t="s">
        <v>9</v>
      </c>
      <c r="B3" s="3">
        <v>0.49725965072834566</v>
      </c>
      <c r="C3" s="3">
        <v>4.0096178331471513E-2</v>
      </c>
      <c r="D3" s="3">
        <v>0.2777343337384538</v>
      </c>
      <c r="E3" s="3">
        <v>9.04671314427649E-2</v>
      </c>
    </row>
    <row r="4" spans="1:5" x14ac:dyDescent="0.2">
      <c r="A4" s="4" t="s">
        <v>26</v>
      </c>
      <c r="B4" s="3">
        <v>0.10441959157548711</v>
      </c>
      <c r="C4" s="3">
        <v>2.0732592887729509E-2</v>
      </c>
      <c r="D4" s="3">
        <v>0.24528134182985808</v>
      </c>
      <c r="E4" s="3">
        <v>0.11991879829763002</v>
      </c>
    </row>
    <row r="5" spans="1:5" x14ac:dyDescent="0.2">
      <c r="A5" s="4" t="s">
        <v>40</v>
      </c>
      <c r="B5" s="3">
        <v>4.334282981406167</v>
      </c>
      <c r="C5" s="3">
        <v>0.24177760627278952</v>
      </c>
      <c r="D5" s="3">
        <v>6.0672897633662775</v>
      </c>
      <c r="E5" s="3">
        <v>0.44574770173748512</v>
      </c>
    </row>
    <row r="6" spans="1:5" x14ac:dyDescent="0.2">
      <c r="A6" s="4" t="s">
        <v>76</v>
      </c>
      <c r="B6" s="3">
        <v>1.8672768396418702</v>
      </c>
      <c r="C6" s="3">
        <v>5.4082429623677181E-2</v>
      </c>
      <c r="D6" s="3">
        <v>0.40691794318205465</v>
      </c>
      <c r="E6" s="3">
        <v>7.5829804584669314E-2</v>
      </c>
    </row>
    <row r="7" spans="1:5" x14ac:dyDescent="0.2">
      <c r="A7" s="4" t="s">
        <v>83</v>
      </c>
      <c r="B7" s="3">
        <v>10.515078972297609</v>
      </c>
      <c r="C7" s="3">
        <v>0.30266781471882165</v>
      </c>
      <c r="D7" s="3">
        <v>9.7424488600447532</v>
      </c>
      <c r="E7" s="3">
        <v>0.34553196725580426</v>
      </c>
    </row>
    <row r="8" spans="1:5" x14ac:dyDescent="0.2">
      <c r="A8" s="4" t="s">
        <v>85</v>
      </c>
      <c r="B8" s="3">
        <v>4.3181500606016359</v>
      </c>
      <c r="C8" s="3">
        <v>1.4313329431591615</v>
      </c>
      <c r="D8" s="3">
        <v>2.0485863454781632</v>
      </c>
      <c r="E8" s="3">
        <v>0.58522387929919562</v>
      </c>
    </row>
    <row r="9" spans="1:5" x14ac:dyDescent="0.2">
      <c r="A9" s="4" t="s">
        <v>96</v>
      </c>
      <c r="B9" s="3">
        <v>1.8395675534550879E-2</v>
      </c>
      <c r="C9" s="3">
        <v>1.4150640837876096E-2</v>
      </c>
      <c r="D9" s="3">
        <v>0</v>
      </c>
      <c r="E9" s="3">
        <v>0</v>
      </c>
    </row>
    <row r="10" spans="1:5" x14ac:dyDescent="0.2">
      <c r="A10" s="4" t="s">
        <v>103</v>
      </c>
      <c r="B10" s="3">
        <v>1.4686039352003601</v>
      </c>
      <c r="C10" s="3">
        <v>0.14382920935609705</v>
      </c>
      <c r="D10" s="3">
        <v>0.323626779630517</v>
      </c>
      <c r="E10" s="3">
        <v>3.6983290105397602E-2</v>
      </c>
    </row>
    <row r="11" spans="1:5" x14ac:dyDescent="0.2">
      <c r="A11" s="4" t="s">
        <v>111</v>
      </c>
      <c r="B11" s="3">
        <v>3.1405636260301768</v>
      </c>
      <c r="C11" s="3">
        <v>0.35367822538808735</v>
      </c>
      <c r="D11" s="3">
        <v>0.24760467496853897</v>
      </c>
      <c r="E11" s="3">
        <v>4.9487451140533288E-2</v>
      </c>
    </row>
    <row r="12" spans="1:5" x14ac:dyDescent="0.2">
      <c r="A12" s="4" t="s">
        <v>120</v>
      </c>
      <c r="B12" s="3">
        <v>1.8091347582313357</v>
      </c>
      <c r="C12" s="3">
        <v>0.1010454297861445</v>
      </c>
      <c r="D12" s="3">
        <v>0.38823812764809729</v>
      </c>
      <c r="E12" s="3">
        <v>0.12002029139559428</v>
      </c>
    </row>
    <row r="13" spans="1:5" x14ac:dyDescent="0.2">
      <c r="A13" s="4" t="s">
        <v>129</v>
      </c>
      <c r="B13" s="3">
        <v>0.19969940955586396</v>
      </c>
      <c r="C13" s="3">
        <v>3.0686094631757373E-2</v>
      </c>
      <c r="D13" s="3">
        <v>0</v>
      </c>
      <c r="E13" s="3">
        <v>0</v>
      </c>
    </row>
    <row r="14" spans="1:5" x14ac:dyDescent="0.2">
      <c r="A14" s="4" t="s">
        <v>133</v>
      </c>
      <c r="B14" s="3">
        <v>2.4572163489316381</v>
      </c>
      <c r="C14" s="3">
        <v>0.39883172312173037</v>
      </c>
      <c r="D14" s="3">
        <v>1.6989322346151599</v>
      </c>
      <c r="E14" s="3">
        <v>0.31807081132823278</v>
      </c>
    </row>
    <row r="15" spans="1:5" x14ac:dyDescent="0.2">
      <c r="A15" s="4" t="s">
        <v>139</v>
      </c>
      <c r="B15" s="3">
        <v>0.62869893111550312</v>
      </c>
      <c r="C15" s="3">
        <v>9.4393375799558726E-2</v>
      </c>
      <c r="D15" s="3">
        <v>0.28575741928988269</v>
      </c>
      <c r="E15" s="3">
        <v>4.5838047698200497E-2</v>
      </c>
    </row>
    <row r="16" spans="1:5" x14ac:dyDescent="0.2">
      <c r="A16" s="4" t="s">
        <v>147</v>
      </c>
      <c r="B16" s="3">
        <v>2.8094618237579687</v>
      </c>
      <c r="C16" s="3">
        <v>0.95089557452715823</v>
      </c>
      <c r="D16" s="3">
        <v>2.8531858219054915</v>
      </c>
      <c r="E16" s="3">
        <v>0.62095979945189206</v>
      </c>
    </row>
    <row r="17" spans="1:5" x14ac:dyDescent="0.2">
      <c r="A17" s="4" t="s">
        <v>168</v>
      </c>
      <c r="B17" s="3">
        <v>11.59399138145543</v>
      </c>
      <c r="C17" s="3">
        <v>0.22928135138224084</v>
      </c>
      <c r="D17" s="3">
        <v>21.790097621342358</v>
      </c>
      <c r="E17" s="3">
        <v>1.0120798905348325</v>
      </c>
    </row>
    <row r="18" spans="1:5" x14ac:dyDescent="0.2">
      <c r="A18" s="4" t="s">
        <v>208</v>
      </c>
      <c r="B18" s="3">
        <v>13.236464044269786</v>
      </c>
      <c r="C18" s="3">
        <v>0.43117191207993388</v>
      </c>
      <c r="D18" s="3">
        <v>24.128019349316741</v>
      </c>
      <c r="E18" s="3">
        <v>0.66073871926301797</v>
      </c>
    </row>
    <row r="19" spans="1:5" x14ac:dyDescent="0.2">
      <c r="A19" s="4" t="s">
        <v>252</v>
      </c>
      <c r="B19" s="3">
        <v>2.3559291786302609E-2</v>
      </c>
      <c r="C19" s="3">
        <v>7.5976528036026652E-3</v>
      </c>
      <c r="D19" s="3">
        <v>3.7617396552398721E-2</v>
      </c>
      <c r="E19" s="3">
        <v>6.6993785551820832E-3</v>
      </c>
    </row>
    <row r="20" spans="1:5" x14ac:dyDescent="0.2">
      <c r="A20" s="4" t="s">
        <v>263</v>
      </c>
      <c r="B20" s="3">
        <v>28.766039578516821</v>
      </c>
      <c r="C20" s="3">
        <v>1.5329900554227356</v>
      </c>
      <c r="D20" s="3">
        <v>22.272146199198424</v>
      </c>
      <c r="E20" s="3">
        <v>1.1891823572802727</v>
      </c>
    </row>
    <row r="21" spans="1:5" x14ac:dyDescent="0.2">
      <c r="A21" s="4" t="s">
        <v>308</v>
      </c>
      <c r="B21" s="3">
        <v>3.4842293686999701</v>
      </c>
      <c r="C21" s="3">
        <v>0.86685852780927486</v>
      </c>
      <c r="D21" s="3">
        <v>3.1387951875572493</v>
      </c>
      <c r="E21" s="3">
        <v>0.28176885221918457</v>
      </c>
    </row>
    <row r="22" spans="1:5" x14ac:dyDescent="0.2">
      <c r="A22" s="4" t="s">
        <v>328</v>
      </c>
      <c r="B22" s="3">
        <v>8.6304365075233473</v>
      </c>
      <c r="C22" s="3">
        <v>0.61958046664981259</v>
      </c>
      <c r="D22" s="3">
        <v>3.9285317039982672</v>
      </c>
      <c r="E22" s="3">
        <v>1.0245779806601263</v>
      </c>
    </row>
    <row r="23" spans="1:5" x14ac:dyDescent="0.2">
      <c r="B23" s="13"/>
      <c r="C23" s="1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AFBD7-E117-0B4F-982C-2EF5E55398ED}">
  <dimension ref="A1:E5"/>
  <sheetViews>
    <sheetView workbookViewId="0"/>
  </sheetViews>
  <sheetFormatPr baseColWidth="10" defaultRowHeight="16" x14ac:dyDescent="0.2"/>
  <cols>
    <col min="1" max="2" width="13.33203125" customWidth="1"/>
    <col min="4" max="4" width="13.33203125" customWidth="1"/>
  </cols>
  <sheetData>
    <row r="1" spans="1:5" ht="50" customHeight="1" x14ac:dyDescent="0.2">
      <c r="A1" s="7" t="s">
        <v>405</v>
      </c>
      <c r="B1" s="17" t="s">
        <v>403</v>
      </c>
      <c r="C1" s="17" t="s">
        <v>441</v>
      </c>
      <c r="D1" s="17" t="s">
        <v>404</v>
      </c>
      <c r="E1" s="17" t="s">
        <v>442</v>
      </c>
    </row>
    <row r="2" spans="1:5" x14ac:dyDescent="0.2">
      <c r="A2" s="6">
        <v>0</v>
      </c>
      <c r="B2" s="3">
        <v>12.306609551577658</v>
      </c>
      <c r="C2" s="3">
        <v>0.220773197554262</v>
      </c>
      <c r="D2" s="3">
        <v>4.2105664061522967</v>
      </c>
      <c r="E2" s="3">
        <v>0.92564130855189641</v>
      </c>
    </row>
    <row r="3" spans="1:5" x14ac:dyDescent="0.2">
      <c r="A3" s="6">
        <v>1</v>
      </c>
      <c r="B3" s="3">
        <v>52.786161780998206</v>
      </c>
      <c r="C3" s="3">
        <v>0.91134381841688339</v>
      </c>
      <c r="D3" s="3">
        <v>43.447295867902938</v>
      </c>
      <c r="E3" s="3">
        <v>1.0328647399345188</v>
      </c>
    </row>
    <row r="4" spans="1:5" x14ac:dyDescent="0.2">
      <c r="A4" s="6">
        <v>2</v>
      </c>
      <c r="B4" s="3">
        <v>34.897795467363608</v>
      </c>
      <c r="C4" s="3">
        <v>0.92330986091705192</v>
      </c>
      <c r="D4" s="3">
        <v>52.324676822441482</v>
      </c>
      <c r="E4" s="3">
        <v>1.0592434394730359</v>
      </c>
    </row>
    <row r="5" spans="1:5" x14ac:dyDescent="0.2">
      <c r="B5" s="2"/>
      <c r="D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37F85-D5FD-DC42-B5A6-844405A25871}">
  <dimension ref="A1:E248"/>
  <sheetViews>
    <sheetView workbookViewId="0">
      <pane ySplit="1" topLeftCell="A2" activePane="bottomLeft" state="frozen"/>
      <selection pane="bottomLeft"/>
    </sheetView>
  </sheetViews>
  <sheetFormatPr baseColWidth="10" defaultRowHeight="16" x14ac:dyDescent="0.2"/>
  <cols>
    <col min="1" max="5" width="20" customWidth="1"/>
  </cols>
  <sheetData>
    <row r="1" spans="1:5" x14ac:dyDescent="0.2">
      <c r="A1" s="1" t="s">
        <v>402</v>
      </c>
      <c r="B1" s="1" t="s">
        <v>433</v>
      </c>
      <c r="C1" s="1" t="s">
        <v>434</v>
      </c>
      <c r="D1" s="1" t="s">
        <v>435</v>
      </c>
      <c r="E1" s="1" t="s">
        <v>436</v>
      </c>
    </row>
    <row r="2" spans="1:5" x14ac:dyDescent="0.2">
      <c r="A2" t="s">
        <v>5</v>
      </c>
      <c r="B2" s="3">
        <f>VLOOKUP(A2,'mol%'!$A$2:$S$374,12,0)</f>
        <v>3.3980874179866949E-2</v>
      </c>
      <c r="C2" s="3">
        <f>VLOOKUP(A2,'mol%'!$A$2:$S$374,13,0)</f>
        <v>3.251098102696956E-2</v>
      </c>
      <c r="D2" s="3">
        <f>VLOOKUP(A2,'mol%'!$A$2:$S$374,14,0)</f>
        <v>2.7596727138709861E-2</v>
      </c>
      <c r="E2" s="3">
        <f>VLOOKUP(A2,'mol%'!$A$2:$S$374,15,0)</f>
        <v>3.6207728869764068E-2</v>
      </c>
    </row>
    <row r="3" spans="1:5" x14ac:dyDescent="0.2">
      <c r="A3" t="s">
        <v>369</v>
      </c>
      <c r="B3" s="3">
        <f>VLOOKUP(A3,'mol%'!$A$2:$S$374,12,0)</f>
        <v>0</v>
      </c>
      <c r="C3" s="3">
        <f>VLOOKUP(A3,'mol%'!$A$2:$S$374,13,0)</f>
        <v>0</v>
      </c>
      <c r="D3" s="3">
        <f>VLOOKUP(A3,'mol%'!$A$2:$S$374,14,0)</f>
        <v>0</v>
      </c>
      <c r="E3" s="3">
        <f>VLOOKUP(A3,'mol%'!$A$2:$S$374,15,0)</f>
        <v>2.0636512589651639E-2</v>
      </c>
    </row>
    <row r="4" spans="1:5" x14ac:dyDescent="0.2">
      <c r="A4" t="s">
        <v>6</v>
      </c>
      <c r="B4" s="3">
        <f>VLOOKUP(A4,'mol%'!$A$2:$S$374,12,0)</f>
        <v>7.9886631853948384E-2</v>
      </c>
      <c r="C4" s="3">
        <f>VLOOKUP(A4,'mol%'!$A$2:$S$374,13,0)</f>
        <v>7.4445827889583621E-2</v>
      </c>
      <c r="D4" s="3">
        <f>VLOOKUP(A4,'mol%'!$A$2:$S$374,14,0)</f>
        <v>6.5506198917719402E-2</v>
      </c>
      <c r="E4" s="3">
        <f>VLOOKUP(A4,'mol%'!$A$2:$S$374,15,0)</f>
        <v>8.8615037703865113E-2</v>
      </c>
    </row>
    <row r="5" spans="1:5" x14ac:dyDescent="0.2">
      <c r="A5" t="s">
        <v>7</v>
      </c>
      <c r="B5" s="3">
        <f>VLOOKUP(A5,'mol%'!$A$2:$S$374,12,0)</f>
        <v>0</v>
      </c>
      <c r="C5" s="3">
        <f>VLOOKUP(A5,'mol%'!$A$2:$S$374,13,0)</f>
        <v>8.7417789499427412E-3</v>
      </c>
      <c r="D5" s="3">
        <f>VLOOKUP(A5,'mol%'!$A$2:$S$374,14,0)</f>
        <v>8.6272861928288931E-3</v>
      </c>
      <c r="E5" s="3">
        <f>VLOOKUP(A5,'mol%'!$A$2:$S$374,15,0)</f>
        <v>0</v>
      </c>
    </row>
    <row r="6" spans="1:5" x14ac:dyDescent="0.2">
      <c r="A6" t="s">
        <v>8</v>
      </c>
      <c r="B6" s="3">
        <f>VLOOKUP(A6,'mol%'!$A$2:$S$374,12,0)</f>
        <v>0</v>
      </c>
      <c r="C6" s="3">
        <f>VLOOKUP(A6,'mol%'!$A$2:$S$374,13,0)</f>
        <v>0</v>
      </c>
      <c r="D6" s="3">
        <f>VLOOKUP(A6,'mol%'!$A$2:$S$374,14,0)</f>
        <v>0</v>
      </c>
      <c r="E6" s="3">
        <f>VLOOKUP(A6,'mol%'!$A$2:$S$374,15,0)</f>
        <v>8.003047554460364E-3</v>
      </c>
    </row>
    <row r="7" spans="1:5" x14ac:dyDescent="0.2">
      <c r="A7" t="s">
        <v>371</v>
      </c>
      <c r="B7" s="3">
        <f>VLOOKUP(A7,'mol%'!$A$2:$S$374,12,0)</f>
        <v>0</v>
      </c>
      <c r="C7" s="3">
        <f>VLOOKUP(A7,'mol%'!$A$2:$S$374,13,0)</f>
        <v>0</v>
      </c>
      <c r="D7" s="3">
        <f>VLOOKUP(A7,'mol%'!$A$2:$S$374,14,0)</f>
        <v>0</v>
      </c>
      <c r="E7" s="3">
        <f>VLOOKUP(A7,'mol%'!$A$2:$S$374,15,0)</f>
        <v>1.1402104887876128E-2</v>
      </c>
    </row>
    <row r="8" spans="1:5" x14ac:dyDescent="0.2">
      <c r="A8" t="s">
        <v>372</v>
      </c>
      <c r="B8" s="3">
        <f>VLOOKUP(A8,'mol%'!$A$2:$S$374,12,0)</f>
        <v>0</v>
      </c>
      <c r="C8" s="3">
        <f>VLOOKUP(A8,'mol%'!$A$2:$S$374,13,0)</f>
        <v>0</v>
      </c>
      <c r="D8" s="3">
        <f>VLOOKUP(A8,'mol%'!$A$2:$S$374,14,0)</f>
        <v>0</v>
      </c>
      <c r="E8" s="3">
        <f>VLOOKUP(A8,'mol%'!$A$2:$S$374,15,0)</f>
        <v>3.5495671998600951E-2</v>
      </c>
    </row>
    <row r="9" spans="1:5" x14ac:dyDescent="0.2">
      <c r="A9" t="s">
        <v>373</v>
      </c>
      <c r="B9" s="3">
        <f>VLOOKUP(A9,'mol%'!$A$2:$S$374,12,0)</f>
        <v>0</v>
      </c>
      <c r="C9" s="3">
        <f>VLOOKUP(A9,'mol%'!$A$2:$S$374,13,0)</f>
        <v>0</v>
      </c>
      <c r="D9" s="3">
        <f>VLOOKUP(A9,'mol%'!$A$2:$S$374,14,0)</f>
        <v>0</v>
      </c>
      <c r="E9" s="3">
        <f>VLOOKUP(A9,'mol%'!$A$2:$S$374,15,0)</f>
        <v>1.4209024108112743E-2</v>
      </c>
    </row>
    <row r="10" spans="1:5" x14ac:dyDescent="0.2">
      <c r="A10" t="s">
        <v>374</v>
      </c>
      <c r="B10" s="3">
        <f>VLOOKUP(A10,'mol%'!$A$2:$S$374,12,0)</f>
        <v>0</v>
      </c>
      <c r="C10" s="3">
        <f>VLOOKUP(A10,'mol%'!$A$2:$S$374,13,0)</f>
        <v>0</v>
      </c>
      <c r="D10" s="3">
        <f>VLOOKUP(A10,'mol%'!$A$2:$S$374,14,0)</f>
        <v>0</v>
      </c>
      <c r="E10" s="3">
        <f>VLOOKUP(A10,'mol%'!$A$2:$S$374,15,0)</f>
        <v>6.3479617446962275E-3</v>
      </c>
    </row>
    <row r="11" spans="1:5" x14ac:dyDescent="0.2">
      <c r="A11" t="s">
        <v>375</v>
      </c>
      <c r="B11" s="3">
        <f>VLOOKUP(A11,'mol%'!$A$2:$S$374,12,0)</f>
        <v>0</v>
      </c>
      <c r="C11" s="3">
        <f>VLOOKUP(A11,'mol%'!$A$2:$S$374,13,0)</f>
        <v>0</v>
      </c>
      <c r="D11" s="3">
        <f>VLOOKUP(A11,'mol%'!$A$2:$S$374,14,0)</f>
        <v>0</v>
      </c>
      <c r="E11" s="3">
        <f>VLOOKUP(A11,'mol%'!$A$2:$S$374,15,0)</f>
        <v>1.7733046040826782E-2</v>
      </c>
    </row>
    <row r="12" spans="1:5" x14ac:dyDescent="0.2">
      <c r="A12" t="s">
        <v>376</v>
      </c>
      <c r="B12" s="3">
        <f>VLOOKUP(A12,'mol%'!$A$2:$S$374,12,0)</f>
        <v>0</v>
      </c>
      <c r="C12" s="3">
        <f>VLOOKUP(A12,'mol%'!$A$2:$S$374,13,0)</f>
        <v>0</v>
      </c>
      <c r="D12" s="3">
        <f>VLOOKUP(A12,'mol%'!$A$2:$S$374,14,0)</f>
        <v>0</v>
      </c>
      <c r="E12" s="3">
        <f>VLOOKUP(A12,'mol%'!$A$2:$S$374,15,0)</f>
        <v>3.3159271880858245E-2</v>
      </c>
    </row>
    <row r="13" spans="1:5" x14ac:dyDescent="0.2">
      <c r="A13" t="s">
        <v>13</v>
      </c>
      <c r="B13" s="3">
        <f>VLOOKUP(A13,'mol%'!$A$2:$S$374,12,0)</f>
        <v>0</v>
      </c>
      <c r="C13" s="3">
        <f>VLOOKUP(A13,'mol%'!$A$2:$S$374,13,0)</f>
        <v>4.8475421661186638E-3</v>
      </c>
      <c r="D13" s="3">
        <f>VLOOKUP(A13,'mol%'!$A$2:$S$374,14,0)</f>
        <v>4.1920529844608739E-3</v>
      </c>
      <c r="E13" s="3">
        <f>VLOOKUP(A13,'mol%'!$A$2:$S$374,15,0)</f>
        <v>1.6035189445836165E-2</v>
      </c>
    </row>
    <row r="14" spans="1:5" x14ac:dyDescent="0.2">
      <c r="A14" t="s">
        <v>377</v>
      </c>
      <c r="B14" s="3">
        <f>VLOOKUP(A14,'mol%'!$A$2:$S$374,12,0)</f>
        <v>0</v>
      </c>
      <c r="C14" s="3">
        <f>VLOOKUP(A14,'mol%'!$A$2:$S$374,13,0)</f>
        <v>0</v>
      </c>
      <c r="D14" s="3">
        <f>VLOOKUP(A14,'mol%'!$A$2:$S$374,14,0)</f>
        <v>0</v>
      </c>
      <c r="E14" s="3">
        <f>VLOOKUP(A14,'mol%'!$A$2:$S$374,15,0)</f>
        <v>6.9275882235695163E-3</v>
      </c>
    </row>
    <row r="15" spans="1:5" x14ac:dyDescent="0.2">
      <c r="A15" t="s">
        <v>17</v>
      </c>
      <c r="B15" s="3">
        <f>VLOOKUP(A15,'mol%'!$A$2:$S$374,12,0)</f>
        <v>1.9488706098445725E-2</v>
      </c>
      <c r="C15" s="3">
        <f>VLOOKUP(A15,'mol%'!$A$2:$S$374,13,0)</f>
        <v>1.5933437873111155E-2</v>
      </c>
      <c r="D15" s="3">
        <f>VLOOKUP(A15,'mol%'!$A$2:$S$374,14,0)</f>
        <v>1.3949532428734836E-2</v>
      </c>
      <c r="E15" s="3">
        <f>VLOOKUP(A15,'mol%'!$A$2:$S$374,15,0)</f>
        <v>2.0064208831081835E-2</v>
      </c>
    </row>
    <row r="16" spans="1:5" x14ac:dyDescent="0.2">
      <c r="A16" t="s">
        <v>18</v>
      </c>
      <c r="B16" s="3">
        <f>VLOOKUP(A16,'mol%'!$A$2:$S$374,12,0)</f>
        <v>0</v>
      </c>
      <c r="C16" s="3">
        <f>VLOOKUP(A16,'mol%'!$A$2:$S$374,13,0)</f>
        <v>9.4618961176294349E-3</v>
      </c>
      <c r="D16" s="3">
        <f>VLOOKUP(A16,'mol%'!$A$2:$S$374,14,0)</f>
        <v>0</v>
      </c>
      <c r="E16" s="3">
        <f>VLOOKUP(A16,'mol%'!$A$2:$S$374,15,0)</f>
        <v>0</v>
      </c>
    </row>
    <row r="17" spans="1:5" x14ac:dyDescent="0.2">
      <c r="A17" t="s">
        <v>19</v>
      </c>
      <c r="B17" s="3">
        <f>VLOOKUP(A17,'mol%'!$A$2:$S$374,12,0)</f>
        <v>1.8130287365785504E-2</v>
      </c>
      <c r="C17" s="3">
        <f>VLOOKUP(A17,'mol%'!$A$2:$S$374,13,0)</f>
        <v>1.5360260433926786E-2</v>
      </c>
      <c r="D17" s="3">
        <f>VLOOKUP(A17,'mol%'!$A$2:$S$374,14,0)</f>
        <v>1.2720326653811696E-2</v>
      </c>
      <c r="E17" s="3">
        <f>VLOOKUP(A17,'mol%'!$A$2:$S$374,15,0)</f>
        <v>1.468541135858225E-2</v>
      </c>
    </row>
    <row r="18" spans="1:5" x14ac:dyDescent="0.2">
      <c r="A18" t="s">
        <v>21</v>
      </c>
      <c r="B18" s="3">
        <f>VLOOKUP(A18,'mol%'!$A$2:$S$374,12,0)</f>
        <v>3.8645976460875614E-2</v>
      </c>
      <c r="C18" s="3">
        <f>VLOOKUP(A18,'mol%'!$A$2:$S$374,13,0)</f>
        <v>3.1470186795725615E-2</v>
      </c>
      <c r="D18" s="3">
        <f>VLOOKUP(A18,'mol%'!$A$2:$S$374,14,0)</f>
        <v>2.7700811392309531E-2</v>
      </c>
      <c r="E18" s="3">
        <f>VLOOKUP(A18,'mol%'!$A$2:$S$374,15,0)</f>
        <v>2.564614061695451E-2</v>
      </c>
    </row>
    <row r="19" spans="1:5" x14ac:dyDescent="0.2">
      <c r="A19" t="s">
        <v>22</v>
      </c>
      <c r="B19" s="3">
        <f>VLOOKUP(A19,'mol%'!$A$2:$S$374,12,0)</f>
        <v>0.16107996830524673</v>
      </c>
      <c r="C19" s="3">
        <f>VLOOKUP(A19,'mol%'!$A$2:$S$374,13,0)</f>
        <v>0.14461383182809578</v>
      </c>
      <c r="D19" s="3">
        <f>VLOOKUP(A19,'mol%'!$A$2:$S$374,14,0)</f>
        <v>0.1289857677545537</v>
      </c>
      <c r="E19" s="3">
        <f>VLOOKUP(A19,'mol%'!$A$2:$S$374,15,0)</f>
        <v>0.17992187675351365</v>
      </c>
    </row>
    <row r="20" spans="1:5" x14ac:dyDescent="0.2">
      <c r="A20" t="s">
        <v>23</v>
      </c>
      <c r="B20" s="3">
        <f>VLOOKUP(A20,'mol%'!$A$2:$S$374,12,0)</f>
        <v>6.7298771573201521E-3</v>
      </c>
      <c r="C20" s="3">
        <f>VLOOKUP(A20,'mol%'!$A$2:$S$374,13,0)</f>
        <v>6.7940635883408755E-3</v>
      </c>
      <c r="D20" s="3">
        <f>VLOOKUP(A20,'mol%'!$A$2:$S$374,14,0)</f>
        <v>6.5216081854870189E-3</v>
      </c>
      <c r="E20" s="3">
        <f>VLOOKUP(A20,'mol%'!$A$2:$S$374,15,0)</f>
        <v>6.9197813684126717E-3</v>
      </c>
    </row>
    <row r="21" spans="1:5" x14ac:dyDescent="0.2">
      <c r="A21" t="s">
        <v>24</v>
      </c>
      <c r="B21" s="3">
        <f>VLOOKUP(A21,'mol%'!$A$2:$S$374,12,0)</f>
        <v>1.3943246898908006E-2</v>
      </c>
      <c r="C21" s="3">
        <f>VLOOKUP(A21,'mol%'!$A$2:$S$374,13,0)</f>
        <v>1.1220705389996446E-2</v>
      </c>
      <c r="D21" s="3">
        <f>VLOOKUP(A21,'mol%'!$A$2:$S$374,14,0)</f>
        <v>9.9465355517516577E-3</v>
      </c>
      <c r="E21" s="3">
        <f>VLOOKUP(A21,'mol%'!$A$2:$S$374,15,0)</f>
        <v>1.2650388799966139E-2</v>
      </c>
    </row>
    <row r="22" spans="1:5" x14ac:dyDescent="0.2">
      <c r="A22" t="s">
        <v>33</v>
      </c>
      <c r="B22" s="3">
        <f>VLOOKUP(A22,'mol%'!$A$2:$S$374,12,0)</f>
        <v>0</v>
      </c>
      <c r="C22" s="3">
        <f>VLOOKUP(A22,'mol%'!$A$2:$S$374,13,0)</f>
        <v>8.071403036566234E-2</v>
      </c>
      <c r="D22" s="3">
        <f>VLOOKUP(A22,'mol%'!$A$2:$S$374,14,0)</f>
        <v>6.2329902228505651E-2</v>
      </c>
      <c r="E22" s="3">
        <f>VLOOKUP(A22,'mol%'!$A$2:$S$374,15,0)</f>
        <v>6.6137474436224433E-2</v>
      </c>
    </row>
    <row r="23" spans="1:5" x14ac:dyDescent="0.2">
      <c r="A23" t="s">
        <v>34</v>
      </c>
      <c r="B23" s="3">
        <f>VLOOKUP(A23,'mol%'!$A$2:$S$374,12,0)</f>
        <v>0</v>
      </c>
      <c r="C23" s="3">
        <f>VLOOKUP(A23,'mol%'!$A$2:$S$374,13,0)</f>
        <v>5.0026177193633191E-2</v>
      </c>
      <c r="D23" s="3">
        <f>VLOOKUP(A23,'mol%'!$A$2:$S$374,14,0)</f>
        <v>7.1810721826118196E-2</v>
      </c>
      <c r="E23" s="3">
        <f>VLOOKUP(A23,'mol%'!$A$2:$S$374,15,0)</f>
        <v>0</v>
      </c>
    </row>
    <row r="24" spans="1:5" x14ac:dyDescent="0.2">
      <c r="A24" t="s">
        <v>35</v>
      </c>
      <c r="B24" s="3">
        <f>VLOOKUP(A24,'mol%'!$A$2:$S$374,12,0)</f>
        <v>0</v>
      </c>
      <c r="C24" s="3">
        <f>VLOOKUP(A24,'mol%'!$A$2:$S$374,13,0)</f>
        <v>0.11764770900270138</v>
      </c>
      <c r="D24" s="3">
        <f>VLOOKUP(A24,'mol%'!$A$2:$S$374,14,0)</f>
        <v>9.5757278689617503E-2</v>
      </c>
      <c r="E24" s="3">
        <f>VLOOKUP(A24,'mol%'!$A$2:$S$374,15,0)</f>
        <v>9.182231115715532E-2</v>
      </c>
    </row>
    <row r="25" spans="1:5" x14ac:dyDescent="0.2">
      <c r="A25" t="s">
        <v>36</v>
      </c>
      <c r="B25" s="3">
        <f>VLOOKUP(A25,'mol%'!$A$2:$S$374,12,0)</f>
        <v>0</v>
      </c>
      <c r="C25" s="3">
        <f>VLOOKUP(A25,'mol%'!$A$2:$S$374,13,0)</f>
        <v>4.9782539643208529E-2</v>
      </c>
      <c r="D25" s="3">
        <f>VLOOKUP(A25,'mol%'!$A$2:$S$374,14,0)</f>
        <v>6.7875363809299885E-2</v>
      </c>
      <c r="E25" s="3">
        <f>VLOOKUP(A25,'mol%'!$A$2:$S$374,15,0)</f>
        <v>0</v>
      </c>
    </row>
    <row r="26" spans="1:5" x14ac:dyDescent="0.2">
      <c r="A26" t="s">
        <v>38</v>
      </c>
      <c r="B26" s="3">
        <f>VLOOKUP(A26,'mol%'!$A$2:$S$374,12,0)</f>
        <v>9.0273011963399083E-2</v>
      </c>
      <c r="C26" s="3">
        <f>VLOOKUP(A26,'mol%'!$A$2:$S$374,13,0)</f>
        <v>0</v>
      </c>
      <c r="D26" s="3">
        <f>VLOOKUP(A26,'mol%'!$A$2:$S$374,14,0)</f>
        <v>7.307450504116364E-2</v>
      </c>
      <c r="E26" s="3">
        <f>VLOOKUP(A26,'mol%'!$A$2:$S$374,15,0)</f>
        <v>6.3874341986519631E-2</v>
      </c>
    </row>
    <row r="27" spans="1:5" x14ac:dyDescent="0.2">
      <c r="A27" t="s">
        <v>39</v>
      </c>
      <c r="B27" s="3">
        <f>VLOOKUP(A27,'mol%'!$A$2:$S$374,12,0)</f>
        <v>0.14538212209774098</v>
      </c>
      <c r="C27" s="3">
        <f>VLOOKUP(A27,'mol%'!$A$2:$S$374,13,0)</f>
        <v>0.15257873529171079</v>
      </c>
      <c r="D27" s="3">
        <f>VLOOKUP(A27,'mol%'!$A$2:$S$374,14,0)</f>
        <v>0.13049973037847279</v>
      </c>
      <c r="E27" s="3">
        <f>VLOOKUP(A27,'mol%'!$A$2:$S$374,15,0)</f>
        <v>0.18022058940317917</v>
      </c>
    </row>
    <row r="28" spans="1:5" x14ac:dyDescent="0.2">
      <c r="A28" t="s">
        <v>43</v>
      </c>
      <c r="B28" s="3">
        <f>VLOOKUP(A28,'mol%'!$A$2:$S$374,12,0)</f>
        <v>4.7968268288632522E-2</v>
      </c>
      <c r="C28" s="3">
        <f>VLOOKUP(A28,'mol%'!$A$2:$S$374,13,0)</f>
        <v>5.6708466151373205E-2</v>
      </c>
      <c r="D28" s="3">
        <f>VLOOKUP(A28,'mol%'!$A$2:$S$374,14,0)</f>
        <v>4.9149330377538977E-2</v>
      </c>
      <c r="E28" s="3">
        <f>VLOOKUP(A28,'mol%'!$A$2:$S$374,15,0)</f>
        <v>5.8227433522619262E-2</v>
      </c>
    </row>
    <row r="29" spans="1:5" x14ac:dyDescent="0.2">
      <c r="A29" t="s">
        <v>44</v>
      </c>
      <c r="B29" s="3">
        <f>VLOOKUP(A29,'mol%'!$A$2:$S$374,12,0)</f>
        <v>9.8020929030043173E-3</v>
      </c>
      <c r="C29" s="3">
        <f>VLOOKUP(A29,'mol%'!$A$2:$S$374,13,0)</f>
        <v>1.0413840345931357E-2</v>
      </c>
      <c r="D29" s="3">
        <f>VLOOKUP(A29,'mol%'!$A$2:$S$374,14,0)</f>
        <v>7.1062826482717004E-3</v>
      </c>
      <c r="E29" s="3">
        <f>VLOOKUP(A29,'mol%'!$A$2:$S$374,15,0)</f>
        <v>8.1666598442494444E-3</v>
      </c>
    </row>
    <row r="30" spans="1:5" x14ac:dyDescent="0.2">
      <c r="A30" t="s">
        <v>46</v>
      </c>
      <c r="B30" s="3">
        <f>VLOOKUP(A30,'mol%'!$A$2:$S$374,12,0)</f>
        <v>1.3649812407124729E-2</v>
      </c>
      <c r="C30" s="3">
        <f>VLOOKUP(A30,'mol%'!$A$2:$S$374,13,0)</f>
        <v>1.5164108227890436E-2</v>
      </c>
      <c r="D30" s="3">
        <f>VLOOKUP(A30,'mol%'!$A$2:$S$374,14,0)</f>
        <v>1.2306010999519007E-2</v>
      </c>
      <c r="E30" s="3">
        <f>VLOOKUP(A30,'mol%'!$A$2:$S$374,15,0)</f>
        <v>1.6057398951584013E-2</v>
      </c>
    </row>
    <row r="31" spans="1:5" x14ac:dyDescent="0.2">
      <c r="A31" t="s">
        <v>48</v>
      </c>
      <c r="B31" s="3">
        <f>VLOOKUP(A31,'mol%'!$A$2:$S$374,12,0)</f>
        <v>0.17312484116824603</v>
      </c>
      <c r="C31" s="3">
        <f>VLOOKUP(A31,'mol%'!$A$2:$S$374,13,0)</f>
        <v>0.18724314126062711</v>
      </c>
      <c r="D31" s="3">
        <f>VLOOKUP(A31,'mol%'!$A$2:$S$374,14,0)</f>
        <v>0.16775668184816023</v>
      </c>
      <c r="E31" s="3">
        <f>VLOOKUP(A31,'mol%'!$A$2:$S$374,15,0)</f>
        <v>0.18454171986194109</v>
      </c>
    </row>
    <row r="32" spans="1:5" x14ac:dyDescent="0.2">
      <c r="A32" t="s">
        <v>49</v>
      </c>
      <c r="B32" s="3">
        <f>VLOOKUP(A32,'mol%'!$A$2:$S$374,12,0)</f>
        <v>5.5246773476908775E-2</v>
      </c>
      <c r="C32" s="3">
        <f>VLOOKUP(A32,'mol%'!$A$2:$S$374,13,0)</f>
        <v>6.1501379618921576E-2</v>
      </c>
      <c r="D32" s="3">
        <f>VLOOKUP(A32,'mol%'!$A$2:$S$374,14,0)</f>
        <v>4.6210723979399175E-2</v>
      </c>
      <c r="E32" s="3">
        <f>VLOOKUP(A32,'mol%'!$A$2:$S$374,15,0)</f>
        <v>5.7577640729126869E-2</v>
      </c>
    </row>
    <row r="33" spans="1:5" x14ac:dyDescent="0.2">
      <c r="A33" t="s">
        <v>50</v>
      </c>
      <c r="B33" s="3">
        <f>VLOOKUP(A33,'mol%'!$A$2:$S$374,12,0)</f>
        <v>4.2349312142626098E-2</v>
      </c>
      <c r="C33" s="3">
        <f>VLOOKUP(A33,'mol%'!$A$2:$S$374,13,0)</f>
        <v>4.22769346080481E-2</v>
      </c>
      <c r="D33" s="3">
        <f>VLOOKUP(A33,'mol%'!$A$2:$S$374,14,0)</f>
        <v>3.673804170980393E-2</v>
      </c>
      <c r="E33" s="3">
        <f>VLOOKUP(A33,'mol%'!$A$2:$S$374,15,0)</f>
        <v>4.2688560341064732E-2</v>
      </c>
    </row>
    <row r="34" spans="1:5" x14ac:dyDescent="0.2">
      <c r="A34" t="s">
        <v>51</v>
      </c>
      <c r="B34" s="3">
        <f>VLOOKUP(A34,'mol%'!$A$2:$S$374,12,0)</f>
        <v>1.1779552627269305E-2</v>
      </c>
      <c r="C34" s="3">
        <f>VLOOKUP(A34,'mol%'!$A$2:$S$374,13,0)</f>
        <v>1.2917342376251535E-2</v>
      </c>
      <c r="D34" s="3">
        <f>VLOOKUP(A34,'mol%'!$A$2:$S$374,14,0)</f>
        <v>1.1315235477851383E-2</v>
      </c>
      <c r="E34" s="3">
        <f>VLOOKUP(A34,'mol%'!$A$2:$S$374,15,0)</f>
        <v>1.4343784128413039E-2</v>
      </c>
    </row>
    <row r="35" spans="1:5" x14ac:dyDescent="0.2">
      <c r="A35" t="s">
        <v>52</v>
      </c>
      <c r="B35" s="3">
        <f>VLOOKUP(A35,'mol%'!$A$2:$S$374,12,0)</f>
        <v>1.1939416109351375E-2</v>
      </c>
      <c r="C35" s="3">
        <f>VLOOKUP(A35,'mol%'!$A$2:$S$374,13,0)</f>
        <v>1.3072206544985405E-2</v>
      </c>
      <c r="D35" s="3">
        <f>VLOOKUP(A35,'mol%'!$A$2:$S$374,14,0)</f>
        <v>1.0063394304907273E-2</v>
      </c>
      <c r="E35" s="3">
        <f>VLOOKUP(A35,'mol%'!$A$2:$S$374,15,0)</f>
        <v>1.0864957268138633E-2</v>
      </c>
    </row>
    <row r="36" spans="1:5" x14ac:dyDescent="0.2">
      <c r="A36" t="s">
        <v>53</v>
      </c>
      <c r="B36" s="3">
        <f>VLOOKUP(A36,'mol%'!$A$2:$S$374,12,0)</f>
        <v>6.6806944996672165E-3</v>
      </c>
      <c r="C36" s="3">
        <f>VLOOKUP(A36,'mol%'!$A$2:$S$374,13,0)</f>
        <v>6.9551732904775537E-3</v>
      </c>
      <c r="D36" s="3">
        <f>VLOOKUP(A36,'mol%'!$A$2:$S$374,14,0)</f>
        <v>3.6605759933917427E-3</v>
      </c>
      <c r="E36" s="3">
        <f>VLOOKUP(A36,'mol%'!$A$2:$S$374,15,0)</f>
        <v>4.2016315251808276E-3</v>
      </c>
    </row>
    <row r="37" spans="1:5" x14ac:dyDescent="0.2">
      <c r="A37" t="s">
        <v>54</v>
      </c>
      <c r="B37" s="3">
        <f>VLOOKUP(A37,'mol%'!$A$2:$S$374,12,0)</f>
        <v>0</v>
      </c>
      <c r="C37" s="3">
        <f>VLOOKUP(A37,'mol%'!$A$2:$S$374,13,0)</f>
        <v>9.2817310708790762E-2</v>
      </c>
      <c r="D37" s="3">
        <f>VLOOKUP(A37,'mol%'!$A$2:$S$374,14,0)</f>
        <v>0</v>
      </c>
      <c r="E37" s="3">
        <f>VLOOKUP(A37,'mol%'!$A$2:$S$374,15,0)</f>
        <v>0</v>
      </c>
    </row>
    <row r="38" spans="1:5" x14ac:dyDescent="0.2">
      <c r="A38" t="s">
        <v>55</v>
      </c>
      <c r="B38" s="3">
        <f>VLOOKUP(A38,'mol%'!$A$2:$S$374,12,0)</f>
        <v>0.1572996241457725</v>
      </c>
      <c r="C38" s="3">
        <f>VLOOKUP(A38,'mol%'!$A$2:$S$374,13,0)</f>
        <v>0.15336062541357623</v>
      </c>
      <c r="D38" s="3">
        <f>VLOOKUP(A38,'mol%'!$A$2:$S$374,14,0)</f>
        <v>0.13218968669057748</v>
      </c>
      <c r="E38" s="3">
        <f>VLOOKUP(A38,'mol%'!$A$2:$S$374,15,0)</f>
        <v>0.1520650752338801</v>
      </c>
    </row>
    <row r="39" spans="1:5" x14ac:dyDescent="0.2">
      <c r="A39" t="s">
        <v>56</v>
      </c>
      <c r="B39" s="3">
        <f>VLOOKUP(A39,'mol%'!$A$2:$S$374,12,0)</f>
        <v>0</v>
      </c>
      <c r="C39" s="3">
        <f>VLOOKUP(A39,'mol%'!$A$2:$S$374,13,0)</f>
        <v>7.4873214017607739E-3</v>
      </c>
      <c r="D39" s="3">
        <f>VLOOKUP(A39,'mol%'!$A$2:$S$374,14,0)</f>
        <v>0</v>
      </c>
      <c r="E39" s="3">
        <f>VLOOKUP(A39,'mol%'!$A$2:$S$374,15,0)</f>
        <v>0</v>
      </c>
    </row>
    <row r="40" spans="1:5" x14ac:dyDescent="0.2">
      <c r="A40" t="s">
        <v>382</v>
      </c>
      <c r="B40" s="3">
        <f>VLOOKUP(A40,'mol%'!$A$2:$S$374,12,0)</f>
        <v>0</v>
      </c>
      <c r="C40" s="3">
        <f>VLOOKUP(A40,'mol%'!$A$2:$S$374,13,0)</f>
        <v>0</v>
      </c>
      <c r="D40" s="3">
        <f>VLOOKUP(A40,'mol%'!$A$2:$S$374,14,0)</f>
        <v>0</v>
      </c>
      <c r="E40" s="3">
        <f>VLOOKUP(A40,'mol%'!$A$2:$S$374,15,0)</f>
        <v>9.1164269283833619E-3</v>
      </c>
    </row>
    <row r="41" spans="1:5" x14ac:dyDescent="0.2">
      <c r="A41" t="s">
        <v>57</v>
      </c>
      <c r="B41" s="3">
        <f>VLOOKUP(A41,'mol%'!$A$2:$S$374,12,0)</f>
        <v>0.12756903257624999</v>
      </c>
      <c r="C41" s="3">
        <f>VLOOKUP(A41,'mol%'!$A$2:$S$374,13,0)</f>
        <v>0.14341771820774307</v>
      </c>
      <c r="D41" s="3">
        <f>VLOOKUP(A41,'mol%'!$A$2:$S$374,14,0)</f>
        <v>0.1223761728768941</v>
      </c>
      <c r="E41" s="3">
        <f>VLOOKUP(A41,'mol%'!$A$2:$S$374,15,0)</f>
        <v>0.12654220257646936</v>
      </c>
    </row>
    <row r="42" spans="1:5" x14ac:dyDescent="0.2">
      <c r="A42" t="s">
        <v>58</v>
      </c>
      <c r="B42" s="3">
        <f>VLOOKUP(A42,'mol%'!$A$2:$S$374,12,0)</f>
        <v>4.3357489427572914E-2</v>
      </c>
      <c r="C42" s="3">
        <f>VLOOKUP(A42,'mol%'!$A$2:$S$374,13,0)</f>
        <v>4.537043199148736E-2</v>
      </c>
      <c r="D42" s="3">
        <f>VLOOKUP(A42,'mol%'!$A$2:$S$374,14,0)</f>
        <v>3.8608167533260337E-2</v>
      </c>
      <c r="E42" s="3">
        <f>VLOOKUP(A42,'mol%'!$A$2:$S$374,15,0)</f>
        <v>4.7640433248136833E-2</v>
      </c>
    </row>
    <row r="43" spans="1:5" x14ac:dyDescent="0.2">
      <c r="A43" t="s">
        <v>59</v>
      </c>
      <c r="B43" s="3">
        <f>VLOOKUP(A43,'mol%'!$A$2:$S$374,12,0)</f>
        <v>0</v>
      </c>
      <c r="C43" s="3">
        <f>VLOOKUP(A43,'mol%'!$A$2:$S$374,13,0)</f>
        <v>3.3214977083394548E-2</v>
      </c>
      <c r="D43" s="3">
        <f>VLOOKUP(A43,'mol%'!$A$2:$S$374,14,0)</f>
        <v>1.8023458516011351E-2</v>
      </c>
      <c r="E43" s="3">
        <f>VLOOKUP(A43,'mol%'!$A$2:$S$374,15,0)</f>
        <v>0</v>
      </c>
    </row>
    <row r="44" spans="1:5" x14ac:dyDescent="0.2">
      <c r="A44" t="s">
        <v>60</v>
      </c>
      <c r="B44" s="3">
        <f>VLOOKUP(A44,'mol%'!$A$2:$S$374,12,0)</f>
        <v>9.6753783388417707E-3</v>
      </c>
      <c r="C44" s="3">
        <f>VLOOKUP(A44,'mol%'!$A$2:$S$374,13,0)</f>
        <v>1.1214686565354653E-2</v>
      </c>
      <c r="D44" s="3">
        <f>VLOOKUP(A44,'mol%'!$A$2:$S$374,14,0)</f>
        <v>1.0533007468403214E-2</v>
      </c>
      <c r="E44" s="3">
        <f>VLOOKUP(A44,'mol%'!$A$2:$S$374,15,0)</f>
        <v>1.4779921707839934E-2</v>
      </c>
    </row>
    <row r="45" spans="1:5" x14ac:dyDescent="0.2">
      <c r="A45" t="s">
        <v>61</v>
      </c>
      <c r="B45" s="3">
        <f>VLOOKUP(A45,'mol%'!$A$2:$S$374,12,0)</f>
        <v>0</v>
      </c>
      <c r="C45" s="3">
        <f>VLOOKUP(A45,'mol%'!$A$2:$S$374,13,0)</f>
        <v>0</v>
      </c>
      <c r="D45" s="3">
        <f>VLOOKUP(A45,'mol%'!$A$2:$S$374,14,0)</f>
        <v>3.9015800404098872E-3</v>
      </c>
      <c r="E45" s="3">
        <f>VLOOKUP(A45,'mol%'!$A$2:$S$374,15,0)</f>
        <v>0</v>
      </c>
    </row>
    <row r="46" spans="1:5" x14ac:dyDescent="0.2">
      <c r="A46" t="s">
        <v>62</v>
      </c>
      <c r="B46" s="3">
        <f>VLOOKUP(A46,'mol%'!$A$2:$S$374,12,0)</f>
        <v>0</v>
      </c>
      <c r="C46" s="3">
        <f>VLOOKUP(A46,'mol%'!$A$2:$S$374,13,0)</f>
        <v>2.7395634517070812E-2</v>
      </c>
      <c r="D46" s="3">
        <f>VLOOKUP(A46,'mol%'!$A$2:$S$374,14,0)</f>
        <v>0</v>
      </c>
      <c r="E46" s="3">
        <f>VLOOKUP(A46,'mol%'!$A$2:$S$374,15,0)</f>
        <v>0</v>
      </c>
    </row>
    <row r="47" spans="1:5" x14ac:dyDescent="0.2">
      <c r="A47" t="s">
        <v>63</v>
      </c>
      <c r="B47" s="3">
        <f>VLOOKUP(A47,'mol%'!$A$2:$S$374,12,0)</f>
        <v>1.745441466148364E-3</v>
      </c>
      <c r="C47" s="3">
        <f>VLOOKUP(A47,'mol%'!$A$2:$S$374,13,0)</f>
        <v>2.2764991788972182E-3</v>
      </c>
      <c r="D47" s="3">
        <f>VLOOKUP(A47,'mol%'!$A$2:$S$374,14,0)</f>
        <v>0</v>
      </c>
      <c r="E47" s="3">
        <f>VLOOKUP(A47,'mol%'!$A$2:$S$374,15,0)</f>
        <v>0</v>
      </c>
    </row>
    <row r="48" spans="1:5" x14ac:dyDescent="0.2">
      <c r="A48" t="s">
        <v>64</v>
      </c>
      <c r="B48" s="3">
        <f>VLOOKUP(A48,'mol%'!$A$2:$S$374,12,0)</f>
        <v>1.3191266784604916E-2</v>
      </c>
      <c r="C48" s="3">
        <f>VLOOKUP(A48,'mol%'!$A$2:$S$374,13,0)</f>
        <v>1.2071836784471117E-2</v>
      </c>
      <c r="D48" s="3">
        <f>VLOOKUP(A48,'mol%'!$A$2:$S$374,14,0)</f>
        <v>0</v>
      </c>
      <c r="E48" s="3">
        <f>VLOOKUP(A48,'mol%'!$A$2:$S$374,15,0)</f>
        <v>0</v>
      </c>
    </row>
    <row r="49" spans="1:5" x14ac:dyDescent="0.2">
      <c r="A49" t="s">
        <v>65</v>
      </c>
      <c r="B49" s="3">
        <f>VLOOKUP(A49,'mol%'!$A$2:$S$374,12,0)</f>
        <v>8.4944671967394515E-3</v>
      </c>
      <c r="C49" s="3">
        <f>VLOOKUP(A49,'mol%'!$A$2:$S$374,13,0)</f>
        <v>0</v>
      </c>
      <c r="D49" s="3">
        <f>VLOOKUP(A49,'mol%'!$A$2:$S$374,14,0)</f>
        <v>0</v>
      </c>
      <c r="E49" s="3">
        <f>VLOOKUP(A49,'mol%'!$A$2:$S$374,15,0)</f>
        <v>0</v>
      </c>
    </row>
    <row r="50" spans="1:5" x14ac:dyDescent="0.2">
      <c r="A50" t="s">
        <v>66</v>
      </c>
      <c r="B50" s="3">
        <f>VLOOKUP(A50,'mol%'!$A$2:$S$374,12,0)</f>
        <v>1.0616178487223948</v>
      </c>
      <c r="C50" s="3">
        <f>VLOOKUP(A50,'mol%'!$A$2:$S$374,13,0)</f>
        <v>1.1706228370157694</v>
      </c>
      <c r="D50" s="3">
        <f>VLOOKUP(A50,'mol%'!$A$2:$S$374,14,0)</f>
        <v>0.97378171263160973</v>
      </c>
      <c r="E50" s="3">
        <f>VLOOKUP(A50,'mol%'!$A$2:$S$374,15,0)</f>
        <v>1.1508933044076892</v>
      </c>
    </row>
    <row r="51" spans="1:5" x14ac:dyDescent="0.2">
      <c r="A51" t="s">
        <v>67</v>
      </c>
      <c r="B51" s="3">
        <f>VLOOKUP(A51,'mol%'!$A$2:$S$374,12,0)</f>
        <v>8.0348393498378187E-3</v>
      </c>
      <c r="C51" s="3">
        <f>VLOOKUP(A51,'mol%'!$A$2:$S$374,13,0)</f>
        <v>7.5822362020952511E-3</v>
      </c>
      <c r="D51" s="3">
        <f>VLOOKUP(A51,'mol%'!$A$2:$S$374,14,0)</f>
        <v>0</v>
      </c>
      <c r="E51" s="3">
        <f>VLOOKUP(A51,'mol%'!$A$2:$S$374,15,0)</f>
        <v>0</v>
      </c>
    </row>
    <row r="52" spans="1:5" x14ac:dyDescent="0.2">
      <c r="A52" t="s">
        <v>68</v>
      </c>
      <c r="B52" s="3">
        <f>VLOOKUP(A52,'mol%'!$A$2:$S$374,12,0)</f>
        <v>0.92251921098125234</v>
      </c>
      <c r="C52" s="3">
        <f>VLOOKUP(A52,'mol%'!$A$2:$S$374,13,0)</f>
        <v>1.0154353302073704</v>
      </c>
      <c r="D52" s="3">
        <f>VLOOKUP(A52,'mol%'!$A$2:$S$374,14,0)</f>
        <v>0.86451889687018302</v>
      </c>
      <c r="E52" s="3">
        <f>VLOOKUP(A52,'mol%'!$A$2:$S$374,15,0)</f>
        <v>0.92807181920136061</v>
      </c>
    </row>
    <row r="53" spans="1:5" x14ac:dyDescent="0.2">
      <c r="A53" t="s">
        <v>69</v>
      </c>
      <c r="B53" s="3">
        <f>VLOOKUP(A53,'mol%'!$A$2:$S$374,12,0)</f>
        <v>1.3071646362380471</v>
      </c>
      <c r="C53" s="3">
        <f>VLOOKUP(A53,'mol%'!$A$2:$S$374,13,0)</f>
        <v>1.3284251440811938</v>
      </c>
      <c r="D53" s="3">
        <f>VLOOKUP(A53,'mol%'!$A$2:$S$374,14,0)</f>
        <v>1.1758504408488424</v>
      </c>
      <c r="E53" s="3">
        <f>VLOOKUP(A53,'mol%'!$A$2:$S$374,15,0)</f>
        <v>1.3039393437975781</v>
      </c>
    </row>
    <row r="54" spans="1:5" x14ac:dyDescent="0.2">
      <c r="A54" t="s">
        <v>70</v>
      </c>
      <c r="B54" s="3">
        <f>VLOOKUP(A54,'mol%'!$A$2:$S$374,12,0)</f>
        <v>0.26365127440067915</v>
      </c>
      <c r="C54" s="3">
        <f>VLOOKUP(A54,'mol%'!$A$2:$S$374,13,0)</f>
        <v>0.28279294967976309</v>
      </c>
      <c r="D54" s="3">
        <f>VLOOKUP(A54,'mol%'!$A$2:$S$374,14,0)</f>
        <v>0.25669071511602332</v>
      </c>
      <c r="E54" s="3">
        <f>VLOOKUP(A54,'mol%'!$A$2:$S$374,15,0)</f>
        <v>0.31127497505813084</v>
      </c>
    </row>
    <row r="55" spans="1:5" x14ac:dyDescent="0.2">
      <c r="A55" t="s">
        <v>71</v>
      </c>
      <c r="B55" s="3">
        <f>VLOOKUP(A55,'mol%'!$A$2:$S$374,12,0)</f>
        <v>1.1884089120805976</v>
      </c>
      <c r="C55" s="3">
        <f>VLOOKUP(A55,'mol%'!$A$2:$S$374,13,0)</f>
        <v>1.3028983613761</v>
      </c>
      <c r="D55" s="3">
        <f>VLOOKUP(A55,'mol%'!$A$2:$S$374,14,0)</f>
        <v>1.1446325553668064</v>
      </c>
      <c r="E55" s="3">
        <f>VLOOKUP(A55,'mol%'!$A$2:$S$374,15,0)</f>
        <v>1.2149562942366259</v>
      </c>
    </row>
    <row r="56" spans="1:5" x14ac:dyDescent="0.2">
      <c r="A56" t="s">
        <v>72</v>
      </c>
      <c r="B56" s="3">
        <f>VLOOKUP(A56,'mol%'!$A$2:$S$374,12,0)</f>
        <v>0</v>
      </c>
      <c r="C56" s="3">
        <f>VLOOKUP(A56,'mol%'!$A$2:$S$374,13,0)</f>
        <v>3.5615064763051187E-2</v>
      </c>
      <c r="D56" s="3">
        <f>VLOOKUP(A56,'mol%'!$A$2:$S$374,14,0)</f>
        <v>0</v>
      </c>
      <c r="E56" s="3">
        <f>VLOOKUP(A56,'mol%'!$A$2:$S$374,15,0)</f>
        <v>0</v>
      </c>
    </row>
    <row r="57" spans="1:5" x14ac:dyDescent="0.2">
      <c r="A57" t="s">
        <v>73</v>
      </c>
      <c r="B57" s="3">
        <f>VLOOKUP(A57,'mol%'!$A$2:$S$374,12,0)</f>
        <v>0.24592810774401538</v>
      </c>
      <c r="C57" s="3">
        <f>VLOOKUP(A57,'mol%'!$A$2:$S$374,13,0)</f>
        <v>0.26823059951919825</v>
      </c>
      <c r="D57" s="3">
        <f>VLOOKUP(A57,'mol%'!$A$2:$S$374,14,0)</f>
        <v>0.22862940001430498</v>
      </c>
      <c r="E57" s="3">
        <f>VLOOKUP(A57,'mol%'!$A$2:$S$374,15,0)</f>
        <v>0.27110555189648239</v>
      </c>
    </row>
    <row r="58" spans="1:5" x14ac:dyDescent="0.2">
      <c r="A58" t="s">
        <v>74</v>
      </c>
      <c r="B58" s="3">
        <f>VLOOKUP(A58,'mol%'!$A$2:$S$374,12,0)</f>
        <v>9.1143796265392166E-2</v>
      </c>
      <c r="C58" s="3">
        <f>VLOOKUP(A58,'mol%'!$A$2:$S$374,13,0)</f>
        <v>8.8954633316927434E-2</v>
      </c>
      <c r="D58" s="3">
        <f>VLOOKUP(A58,'mol%'!$A$2:$S$374,14,0)</f>
        <v>7.5778444164460182E-2</v>
      </c>
      <c r="E58" s="3">
        <f>VLOOKUP(A58,'mol%'!$A$2:$S$374,15,0)</f>
        <v>8.582334560864921E-2</v>
      </c>
    </row>
    <row r="59" spans="1:5" x14ac:dyDescent="0.2">
      <c r="A59" t="s">
        <v>80</v>
      </c>
      <c r="B59" s="3">
        <f>VLOOKUP(A59,'mol%'!$A$2:$S$374,12,0)</f>
        <v>0</v>
      </c>
      <c r="C59" s="3">
        <f>VLOOKUP(A59,'mol%'!$A$2:$S$374,13,0)</f>
        <v>0.18892790015008731</v>
      </c>
      <c r="D59" s="3">
        <f>VLOOKUP(A59,'mol%'!$A$2:$S$374,14,0)</f>
        <v>0.18222507214918646</v>
      </c>
      <c r="E59" s="3">
        <f>VLOOKUP(A59,'mol%'!$A$2:$S$374,15,0)</f>
        <v>0.17200843677968447</v>
      </c>
    </row>
    <row r="60" spans="1:5" x14ac:dyDescent="0.2">
      <c r="A60" t="s">
        <v>81</v>
      </c>
      <c r="B60" s="3">
        <f>VLOOKUP(A60,'mol%'!$A$2:$S$374,12,0)</f>
        <v>0.25500567696610649</v>
      </c>
      <c r="C60" s="3">
        <f>VLOOKUP(A60,'mol%'!$A$2:$S$374,13,0)</f>
        <v>0.21852595754713505</v>
      </c>
      <c r="D60" s="3">
        <f>VLOOKUP(A60,'mol%'!$A$2:$S$374,14,0)</f>
        <v>0.22524378426693778</v>
      </c>
      <c r="E60" s="3">
        <f>VLOOKUP(A60,'mol%'!$A$2:$S$374,15,0)</f>
        <v>0.16954261513163585</v>
      </c>
    </row>
    <row r="61" spans="1:5" x14ac:dyDescent="0.2">
      <c r="A61" t="s">
        <v>82</v>
      </c>
      <c r="B61" s="3">
        <f>VLOOKUP(A61,'mol%'!$A$2:$S$374,12,0)</f>
        <v>8.5958386908836601E-2</v>
      </c>
      <c r="C61" s="3">
        <f>VLOOKUP(A61,'mol%'!$A$2:$S$374,13,0)</f>
        <v>6.6731665217097266E-2</v>
      </c>
      <c r="D61" s="3">
        <f>VLOOKUP(A61,'mol%'!$A$2:$S$374,14,0)</f>
        <v>6.3502277554278799E-2</v>
      </c>
      <c r="E61" s="3">
        <f>VLOOKUP(A61,'mol%'!$A$2:$S$374,15,0)</f>
        <v>0</v>
      </c>
    </row>
    <row r="62" spans="1:5" x14ac:dyDescent="0.2">
      <c r="A62" t="s">
        <v>83</v>
      </c>
      <c r="B62" s="3">
        <f>VLOOKUP(A62,'mol%'!$A$2:$S$374,12,0)</f>
        <v>9.4439953770884877</v>
      </c>
      <c r="C62" s="3">
        <f>VLOOKUP(A62,'mol%'!$A$2:$S$374,13,0)</f>
        <v>9.4426139488721539</v>
      </c>
      <c r="D62" s="3">
        <f>VLOOKUP(A62,'mol%'!$A$2:$S$374,14,0)</f>
        <v>10.052342780219901</v>
      </c>
      <c r="E62" s="3">
        <f>VLOOKUP(A62,'mol%'!$A$2:$S$374,15,0)</f>
        <v>10.030843335294319</v>
      </c>
    </row>
    <row r="63" spans="1:5" x14ac:dyDescent="0.2">
      <c r="A63" t="s">
        <v>87</v>
      </c>
      <c r="B63" s="3">
        <f>VLOOKUP(A63,'mol%'!$A$2:$S$374,12,0)</f>
        <v>0.34912311460473411</v>
      </c>
      <c r="C63" s="3">
        <f>VLOOKUP(A63,'mol%'!$A$2:$S$374,13,0)</f>
        <v>0.16068338149476952</v>
      </c>
      <c r="D63" s="3">
        <f>VLOOKUP(A63,'mol%'!$A$2:$S$374,14,0)</f>
        <v>0.1184767707053599</v>
      </c>
      <c r="E63" s="3">
        <f>VLOOKUP(A63,'mol%'!$A$2:$S$374,15,0)</f>
        <v>0.17456980207973766</v>
      </c>
    </row>
    <row r="64" spans="1:5" x14ac:dyDescent="0.2">
      <c r="A64" t="s">
        <v>90</v>
      </c>
      <c r="B64" s="3">
        <f>VLOOKUP(A64,'mol%'!$A$2:$S$374,12,0)</f>
        <v>0</v>
      </c>
      <c r="C64" s="3">
        <f>VLOOKUP(A64,'mol%'!$A$2:$S$374,13,0)</f>
        <v>0.10897124831730394</v>
      </c>
      <c r="D64" s="3">
        <f>VLOOKUP(A64,'mol%'!$A$2:$S$374,14,0)</f>
        <v>0.12648034604634187</v>
      </c>
      <c r="E64" s="3">
        <f>VLOOKUP(A64,'mol%'!$A$2:$S$374,15,0)</f>
        <v>0</v>
      </c>
    </row>
    <row r="65" spans="1:5" x14ac:dyDescent="0.2">
      <c r="A65" t="s">
        <v>92</v>
      </c>
      <c r="B65" s="3">
        <f>VLOOKUP(A65,'mol%'!$A$2:$S$374,12,0)</f>
        <v>0</v>
      </c>
      <c r="C65" s="3">
        <f>VLOOKUP(A65,'mol%'!$A$2:$S$374,13,0)</f>
        <v>0.37301933711627061</v>
      </c>
      <c r="D65" s="3">
        <f>VLOOKUP(A65,'mol%'!$A$2:$S$374,14,0)</f>
        <v>0.38250868672252392</v>
      </c>
      <c r="E65" s="3">
        <f>VLOOKUP(A65,'mol%'!$A$2:$S$374,15,0)</f>
        <v>0</v>
      </c>
    </row>
    <row r="66" spans="1:5" x14ac:dyDescent="0.2">
      <c r="A66" t="s">
        <v>93</v>
      </c>
      <c r="B66" s="3">
        <f>VLOOKUP(A66,'mol%'!$A$2:$S$374,12,0)</f>
        <v>1.6022342629617814</v>
      </c>
      <c r="C66" s="3">
        <f>VLOOKUP(A66,'mol%'!$A$2:$S$374,13,0)</f>
        <v>1.7223466143084474</v>
      </c>
      <c r="D66" s="3">
        <f>VLOOKUP(A66,'mol%'!$A$2:$S$374,14,0)</f>
        <v>1.7906144866592522</v>
      </c>
      <c r="E66" s="3">
        <f>VLOOKUP(A66,'mol%'!$A$2:$S$374,15,0)</f>
        <v>1.0843426649521204</v>
      </c>
    </row>
    <row r="67" spans="1:5" x14ac:dyDescent="0.2">
      <c r="A67" t="s">
        <v>94</v>
      </c>
      <c r="B67" s="3">
        <f>VLOOKUP(A67,'mol%'!$A$2:$S$374,12,0)</f>
        <v>0</v>
      </c>
      <c r="C67" s="3">
        <f>VLOOKUP(A67,'mol%'!$A$2:$S$374,13,0)</f>
        <v>0.10331054960096657</v>
      </c>
      <c r="D67" s="3">
        <f>VLOOKUP(A67,'mol%'!$A$2:$S$374,14,0)</f>
        <v>9.7664116112415642E-2</v>
      </c>
      <c r="E67" s="3">
        <f>VLOOKUP(A67,'mol%'!$A$2:$S$374,15,0)</f>
        <v>0</v>
      </c>
    </row>
    <row r="68" spans="1:5" x14ac:dyDescent="0.2">
      <c r="A68" t="s">
        <v>102</v>
      </c>
      <c r="B68" s="3">
        <f>VLOOKUP(A68,'mol%'!$A$2:$S$374,12,0)</f>
        <v>0</v>
      </c>
      <c r="C68" s="3">
        <f>VLOOKUP(A68,'mol%'!$A$2:$S$374,13,0)</f>
        <v>3.7755029604721539E-2</v>
      </c>
      <c r="D68" s="3">
        <f>VLOOKUP(A68,'mol%'!$A$2:$S$374,14,0)</f>
        <v>0</v>
      </c>
      <c r="E68" s="3">
        <f>VLOOKUP(A68,'mol%'!$A$2:$S$374,15,0)</f>
        <v>0</v>
      </c>
    </row>
    <row r="69" spans="1:5" x14ac:dyDescent="0.2">
      <c r="A69" t="s">
        <v>105</v>
      </c>
      <c r="B69" s="3">
        <f>VLOOKUP(A69,'mol%'!$A$2:$S$374,12,0)</f>
        <v>1.809307833809377E-2</v>
      </c>
      <c r="C69" s="3">
        <f>VLOOKUP(A69,'mol%'!$A$2:$S$374,13,0)</f>
        <v>0</v>
      </c>
      <c r="D69" s="3">
        <f>VLOOKUP(A69,'mol%'!$A$2:$S$374,14,0)</f>
        <v>1.0550247684845748E-2</v>
      </c>
      <c r="E69" s="3">
        <f>VLOOKUP(A69,'mol%'!$A$2:$S$374,15,0)</f>
        <v>0</v>
      </c>
    </row>
    <row r="70" spans="1:5" x14ac:dyDescent="0.2">
      <c r="A70" t="s">
        <v>106</v>
      </c>
      <c r="B70" s="3">
        <f>VLOOKUP(A70,'mol%'!$A$2:$S$374,12,0)</f>
        <v>1.945381556162273E-2</v>
      </c>
      <c r="C70" s="3">
        <f>VLOOKUP(A70,'mol%'!$A$2:$S$374,13,0)</f>
        <v>1.4157417664861864E-2</v>
      </c>
      <c r="D70" s="3">
        <f>VLOOKUP(A70,'mol%'!$A$2:$S$374,14,0)</f>
        <v>1.8206723235025923E-2</v>
      </c>
      <c r="E70" s="3">
        <f>VLOOKUP(A70,'mol%'!$A$2:$S$374,15,0)</f>
        <v>0</v>
      </c>
    </row>
    <row r="71" spans="1:5" x14ac:dyDescent="0.2">
      <c r="A71" t="s">
        <v>107</v>
      </c>
      <c r="B71" s="3">
        <f>VLOOKUP(A71,'mol%'!$A$2:$S$374,12,0)</f>
        <v>0.26766713322039037</v>
      </c>
      <c r="C71" s="3">
        <f>VLOOKUP(A71,'mol%'!$A$2:$S$374,13,0)</f>
        <v>0.20106444673622526</v>
      </c>
      <c r="D71" s="3">
        <f>VLOOKUP(A71,'mol%'!$A$2:$S$374,14,0)</f>
        <v>0.23797243323931283</v>
      </c>
      <c r="E71" s="3">
        <f>VLOOKUP(A71,'mol%'!$A$2:$S$374,15,0)</f>
        <v>0.30897790403262043</v>
      </c>
    </row>
    <row r="72" spans="1:5" x14ac:dyDescent="0.2">
      <c r="A72" t="s">
        <v>109</v>
      </c>
      <c r="B72" s="3">
        <f>VLOOKUP(A72,'mol%'!$A$2:$S$374,12,0)</f>
        <v>3.2993002159355855E-2</v>
      </c>
      <c r="C72" s="3">
        <f>VLOOKUP(A72,'mol%'!$A$2:$S$374,13,0)</f>
        <v>3.2561796240794104E-2</v>
      </c>
      <c r="D72" s="3">
        <f>VLOOKUP(A72,'mol%'!$A$2:$S$374,14,0)</f>
        <v>3.5759832009332901E-2</v>
      </c>
      <c r="E72" s="3">
        <f>VLOOKUP(A72,'mol%'!$A$2:$S$374,15,0)</f>
        <v>5.9294258633566847E-2</v>
      </c>
    </row>
    <row r="73" spans="1:5" x14ac:dyDescent="0.2">
      <c r="A73" t="s">
        <v>112</v>
      </c>
      <c r="B73" s="3">
        <f>VLOOKUP(A73,'mol%'!$A$2:$S$374,12,0)</f>
        <v>0</v>
      </c>
      <c r="C73" s="3">
        <f>VLOOKUP(A73,'mol%'!$A$2:$S$374,13,0)</f>
        <v>4.5372247464428627E-3</v>
      </c>
      <c r="D73" s="3">
        <f>VLOOKUP(A73,'mol%'!$A$2:$S$374,14,0)</f>
        <v>0</v>
      </c>
      <c r="E73" s="3">
        <f>VLOOKUP(A73,'mol%'!$A$2:$S$374,15,0)</f>
        <v>0</v>
      </c>
    </row>
    <row r="74" spans="1:5" x14ac:dyDescent="0.2">
      <c r="A74" t="s">
        <v>113</v>
      </c>
      <c r="B74" s="3">
        <f>VLOOKUP(A74,'mol%'!$A$2:$S$374,12,0)</f>
        <v>5.6222249823527595E-2</v>
      </c>
      <c r="C74" s="3">
        <f>VLOOKUP(A74,'mol%'!$A$2:$S$374,13,0)</f>
        <v>5.3658976408942342E-2</v>
      </c>
      <c r="D74" s="3">
        <f>VLOOKUP(A74,'mol%'!$A$2:$S$374,14,0)</f>
        <v>5.5515170883805892E-2</v>
      </c>
      <c r="E74" s="3">
        <f>VLOOKUP(A74,'mol%'!$A$2:$S$374,15,0)</f>
        <v>7.0600203500737563E-2</v>
      </c>
    </row>
    <row r="75" spans="1:5" x14ac:dyDescent="0.2">
      <c r="A75" t="s">
        <v>114</v>
      </c>
      <c r="B75" s="3">
        <f>VLOOKUP(A75,'mol%'!$A$2:$S$374,12,0)</f>
        <v>0.13973205887763762</v>
      </c>
      <c r="C75" s="3">
        <f>VLOOKUP(A75,'mol%'!$A$2:$S$374,13,0)</f>
        <v>0.11980188753719066</v>
      </c>
      <c r="D75" s="3">
        <f>VLOOKUP(A75,'mol%'!$A$2:$S$374,14,0)</f>
        <v>0.13107901247965686</v>
      </c>
      <c r="E75" s="3">
        <f>VLOOKUP(A75,'mol%'!$A$2:$S$374,15,0)</f>
        <v>0.15863915830381994</v>
      </c>
    </row>
    <row r="76" spans="1:5" x14ac:dyDescent="0.2">
      <c r="A76" t="s">
        <v>115</v>
      </c>
      <c r="B76" s="3">
        <f>VLOOKUP(A76,'mol%'!$A$2:$S$374,12,0)</f>
        <v>0</v>
      </c>
      <c r="C76" s="3">
        <f>VLOOKUP(A76,'mol%'!$A$2:$S$374,13,0)</f>
        <v>0</v>
      </c>
      <c r="D76" s="3">
        <f>VLOOKUP(A76,'mol%'!$A$2:$S$374,14,0)</f>
        <v>4.945571645646722E-3</v>
      </c>
      <c r="E76" s="3">
        <f>VLOOKUP(A76,'mol%'!$A$2:$S$374,15,0)</f>
        <v>0</v>
      </c>
    </row>
    <row r="77" spans="1:5" x14ac:dyDescent="0.2">
      <c r="A77" t="s">
        <v>116</v>
      </c>
      <c r="B77" s="3">
        <f>VLOOKUP(A77,'mol%'!$A$2:$S$374,12,0)</f>
        <v>2.8328688951172007E-2</v>
      </c>
      <c r="C77" s="3">
        <f>VLOOKUP(A77,'mol%'!$A$2:$S$374,13,0)</f>
        <v>3.2311502557202776E-2</v>
      </c>
      <c r="D77" s="3">
        <f>VLOOKUP(A77,'mol%'!$A$2:$S$374,14,0)</f>
        <v>3.8157002664708027E-2</v>
      </c>
      <c r="E77" s="3">
        <f>VLOOKUP(A77,'mol%'!$A$2:$S$374,15,0)</f>
        <v>8.1543911444774686E-2</v>
      </c>
    </row>
    <row r="78" spans="1:5" x14ac:dyDescent="0.2">
      <c r="A78" t="s">
        <v>117</v>
      </c>
      <c r="B78" s="3">
        <f>VLOOKUP(A78,'mol%'!$A$2:$S$374,12,0)</f>
        <v>0</v>
      </c>
      <c r="C78" s="3">
        <f>VLOOKUP(A78,'mol%'!$A$2:$S$374,13,0)</f>
        <v>0</v>
      </c>
      <c r="D78" s="3">
        <f>VLOOKUP(A78,'mol%'!$A$2:$S$374,14,0)</f>
        <v>0</v>
      </c>
      <c r="E78" s="3">
        <f>VLOOKUP(A78,'mol%'!$A$2:$S$374,15,0)</f>
        <v>1.0504466120834713E-2</v>
      </c>
    </row>
    <row r="79" spans="1:5" x14ac:dyDescent="0.2">
      <c r="A79" t="s">
        <v>118</v>
      </c>
      <c r="B79" s="3">
        <f>VLOOKUP(A79,'mol%'!$A$2:$S$374,12,0)</f>
        <v>0</v>
      </c>
      <c r="C79" s="3">
        <f>VLOOKUP(A79,'mol%'!$A$2:$S$374,13,0)</f>
        <v>4.8416139348386377E-3</v>
      </c>
      <c r="D79" s="3">
        <f>VLOOKUP(A79,'mol%'!$A$2:$S$374,14,0)</f>
        <v>0</v>
      </c>
      <c r="E79" s="3">
        <f>VLOOKUP(A79,'mol%'!$A$2:$S$374,15,0)</f>
        <v>0</v>
      </c>
    </row>
    <row r="80" spans="1:5" x14ac:dyDescent="0.2">
      <c r="A80" t="s">
        <v>124</v>
      </c>
      <c r="B80" s="3">
        <f>VLOOKUP(A80,'mol%'!$A$2:$S$374,12,0)</f>
        <v>0.10951807689463164</v>
      </c>
      <c r="C80" s="3">
        <f>VLOOKUP(A80,'mol%'!$A$2:$S$374,13,0)</f>
        <v>0.11123371341260944</v>
      </c>
      <c r="D80" s="3">
        <f>VLOOKUP(A80,'mol%'!$A$2:$S$374,14,0)</f>
        <v>0.12555228006359775</v>
      </c>
      <c r="E80" s="3">
        <f>VLOOKUP(A80,'mol%'!$A$2:$S$374,15,0)</f>
        <v>0.15319300827956486</v>
      </c>
    </row>
    <row r="81" spans="1:5" x14ac:dyDescent="0.2">
      <c r="A81" t="s">
        <v>125</v>
      </c>
      <c r="B81" s="3">
        <f>VLOOKUP(A81,'mol%'!$A$2:$S$374,12,0)</f>
        <v>6.7525299920016227E-2</v>
      </c>
      <c r="C81" s="3">
        <f>VLOOKUP(A81,'mol%'!$A$2:$S$374,13,0)</f>
        <v>6.5331389314960617E-2</v>
      </c>
      <c r="D81" s="3">
        <f>VLOOKUP(A81,'mol%'!$A$2:$S$374,14,0)</f>
        <v>7.6742271978013935E-2</v>
      </c>
      <c r="E81" s="3">
        <f>VLOOKUP(A81,'mol%'!$A$2:$S$374,15,0)</f>
        <v>0.11639570721134393</v>
      </c>
    </row>
    <row r="82" spans="1:5" x14ac:dyDescent="0.2">
      <c r="A82" t="s">
        <v>126</v>
      </c>
      <c r="B82" s="3">
        <f>VLOOKUP(A82,'mol%'!$A$2:$S$374,12,0)</f>
        <v>8.4088655273341667E-2</v>
      </c>
      <c r="C82" s="3">
        <f>VLOOKUP(A82,'mol%'!$A$2:$S$374,13,0)</f>
        <v>8.0552667813396595E-2</v>
      </c>
      <c r="D82" s="3">
        <f>VLOOKUP(A82,'mol%'!$A$2:$S$374,14,0)</f>
        <v>9.1048475202295087E-2</v>
      </c>
      <c r="E82" s="3">
        <f>VLOOKUP(A82,'mol%'!$A$2:$S$374,15,0)</f>
        <v>0.15903484822272679</v>
      </c>
    </row>
    <row r="83" spans="1:5" x14ac:dyDescent="0.2">
      <c r="A83" t="s">
        <v>127</v>
      </c>
      <c r="B83" s="3">
        <f>VLOOKUP(A83,'mol%'!$A$2:$S$374,12,0)</f>
        <v>4.5317939288152198E-2</v>
      </c>
      <c r="C83" s="3">
        <f>VLOOKUP(A83,'mol%'!$A$2:$S$374,13,0)</f>
        <v>5.5966812102101728E-2</v>
      </c>
      <c r="D83" s="3">
        <f>VLOOKUP(A83,'mol%'!$A$2:$S$374,14,0)</f>
        <v>7.7028222241626143E-2</v>
      </c>
      <c r="E83" s="3">
        <f>VLOOKUP(A83,'mol%'!$A$2:$S$374,15,0)</f>
        <v>0.1344231433724444</v>
      </c>
    </row>
    <row r="84" spans="1:5" x14ac:dyDescent="0.2">
      <c r="A84" t="s">
        <v>134</v>
      </c>
      <c r="B84" s="3">
        <f>VLOOKUP(A84,'mol%'!$A$2:$S$374,12,0)</f>
        <v>0.36134362061736952</v>
      </c>
      <c r="C84" s="3">
        <f>VLOOKUP(A84,'mol%'!$A$2:$S$374,13,0)</f>
        <v>0.38878550268507994</v>
      </c>
      <c r="D84" s="3">
        <f>VLOOKUP(A84,'mol%'!$A$2:$S$374,14,0)</f>
        <v>0.36438845671941428</v>
      </c>
      <c r="E84" s="3">
        <f>VLOOKUP(A84,'mol%'!$A$2:$S$374,15,0)</f>
        <v>0.22931306591655196</v>
      </c>
    </row>
    <row r="85" spans="1:5" x14ac:dyDescent="0.2">
      <c r="A85" t="s">
        <v>135</v>
      </c>
      <c r="B85" s="3">
        <f>VLOOKUP(A85,'mol%'!$A$2:$S$374,12,0)</f>
        <v>1.4243116829725364</v>
      </c>
      <c r="C85" s="3">
        <f>VLOOKUP(A85,'mol%'!$A$2:$S$374,13,0)</f>
        <v>1.4624671758960746</v>
      </c>
      <c r="D85" s="3">
        <f>VLOOKUP(A85,'mol%'!$A$2:$S$374,14,0)</f>
        <v>1.1828071682290477</v>
      </c>
      <c r="E85" s="3">
        <f>VLOOKUP(A85,'mol%'!$A$2:$S$374,15,0)</f>
        <v>1.0419265554739943</v>
      </c>
    </row>
    <row r="86" spans="1:5" x14ac:dyDescent="0.2">
      <c r="A86" t="s">
        <v>137</v>
      </c>
      <c r="B86" s="3">
        <f>VLOOKUP(A86,'mol%'!$A$2:$S$374,12,0)</f>
        <v>0</v>
      </c>
      <c r="C86" s="3">
        <f>VLOOKUP(A86,'mol%'!$A$2:$S$374,13,0)</f>
        <v>0.18389783940280796</v>
      </c>
      <c r="D86" s="3">
        <f>VLOOKUP(A86,'mol%'!$A$2:$S$374,14,0)</f>
        <v>0.15648786997328631</v>
      </c>
      <c r="E86" s="3">
        <f>VLOOKUP(A86,'mol%'!$A$2:$S$374,15,0)</f>
        <v>0</v>
      </c>
    </row>
    <row r="87" spans="1:5" x14ac:dyDescent="0.2">
      <c r="A87" t="s">
        <v>142</v>
      </c>
      <c r="B87" s="3">
        <f>VLOOKUP(A87,'mol%'!$A$2:$S$374,12,0)</f>
        <v>0</v>
      </c>
      <c r="C87" s="3">
        <f>VLOOKUP(A87,'mol%'!$A$2:$S$374,13,0)</f>
        <v>0</v>
      </c>
      <c r="D87" s="3">
        <f>VLOOKUP(A87,'mol%'!$A$2:$S$374,14,0)</f>
        <v>4.8940024855279714E-2</v>
      </c>
      <c r="E87" s="3">
        <f>VLOOKUP(A87,'mol%'!$A$2:$S$374,15,0)</f>
        <v>0</v>
      </c>
    </row>
    <row r="88" spans="1:5" x14ac:dyDescent="0.2">
      <c r="A88" t="s">
        <v>143</v>
      </c>
      <c r="B88" s="3">
        <f>VLOOKUP(A88,'mol%'!$A$2:$S$374,12,0)</f>
        <v>0.27168349503472866</v>
      </c>
      <c r="C88" s="3">
        <f>VLOOKUP(A88,'mol%'!$A$2:$S$374,13,0)</f>
        <v>0.30707060046434997</v>
      </c>
      <c r="D88" s="3">
        <f>VLOOKUP(A88,'mol%'!$A$2:$S$374,14,0)</f>
        <v>0.28623004150834147</v>
      </c>
      <c r="E88" s="3">
        <f>VLOOKUP(A88,'mol%'!$A$2:$S$374,15,0)</f>
        <v>0.22910551513717392</v>
      </c>
    </row>
    <row r="89" spans="1:5" x14ac:dyDescent="0.2">
      <c r="A89" t="s">
        <v>156</v>
      </c>
      <c r="B89" s="3">
        <f>VLOOKUP(A89,'mol%'!$A$2:$S$374,12,0)</f>
        <v>0</v>
      </c>
      <c r="C89" s="3">
        <f>VLOOKUP(A89,'mol%'!$A$2:$S$374,13,0)</f>
        <v>7.3542807682340297E-2</v>
      </c>
      <c r="D89" s="3">
        <f>VLOOKUP(A89,'mol%'!$A$2:$S$374,14,0)</f>
        <v>0.10044072493632042</v>
      </c>
      <c r="E89" s="3">
        <f>VLOOKUP(A89,'mol%'!$A$2:$S$374,15,0)</f>
        <v>0</v>
      </c>
    </row>
    <row r="90" spans="1:5" x14ac:dyDescent="0.2">
      <c r="A90" t="s">
        <v>157</v>
      </c>
      <c r="B90" s="3">
        <f>VLOOKUP(A90,'mol%'!$A$2:$S$374,12,0)</f>
        <v>6.5046649273899138E-2</v>
      </c>
      <c r="C90" s="3">
        <f>VLOOKUP(A90,'mol%'!$A$2:$S$374,13,0)</f>
        <v>7.0587837915443402E-2</v>
      </c>
      <c r="D90" s="3">
        <f>VLOOKUP(A90,'mol%'!$A$2:$S$374,14,0)</f>
        <v>7.8073048842297488E-2</v>
      </c>
      <c r="E90" s="3">
        <f>VLOOKUP(A90,'mol%'!$A$2:$S$374,15,0)</f>
        <v>5.47704274150317E-2</v>
      </c>
    </row>
    <row r="91" spans="1:5" x14ac:dyDescent="0.2">
      <c r="A91" t="s">
        <v>160</v>
      </c>
      <c r="B91" s="3">
        <f>VLOOKUP(A91,'mol%'!$A$2:$S$374,12,0)</f>
        <v>0.51224872434215585</v>
      </c>
      <c r="C91" s="3">
        <f>VLOOKUP(A91,'mol%'!$A$2:$S$374,13,0)</f>
        <v>0.51064555601896577</v>
      </c>
      <c r="D91" s="3">
        <f>VLOOKUP(A91,'mol%'!$A$2:$S$374,14,0)</f>
        <v>0.59440880515688155</v>
      </c>
      <c r="E91" s="3">
        <f>VLOOKUP(A91,'mol%'!$A$2:$S$374,15,0)</f>
        <v>0.32494830756401288</v>
      </c>
    </row>
    <row r="92" spans="1:5" x14ac:dyDescent="0.2">
      <c r="A92" t="s">
        <v>161</v>
      </c>
      <c r="B92" s="3">
        <f>VLOOKUP(A92,'mol%'!$A$2:$S$374,12,0)</f>
        <v>0.48825074998624685</v>
      </c>
      <c r="C92" s="3">
        <f>VLOOKUP(A92,'mol%'!$A$2:$S$374,13,0)</f>
        <v>0.44023993605895012</v>
      </c>
      <c r="D92" s="3">
        <f>VLOOKUP(A92,'mol%'!$A$2:$S$374,14,0)</f>
        <v>0.51018695934973424</v>
      </c>
      <c r="E92" s="3">
        <f>VLOOKUP(A92,'mol%'!$A$2:$S$374,15,0)</f>
        <v>0.27329204941185603</v>
      </c>
    </row>
    <row r="93" spans="1:5" x14ac:dyDescent="0.2">
      <c r="A93" t="s">
        <v>162</v>
      </c>
      <c r="B93" s="3">
        <f>VLOOKUP(A93,'mol%'!$A$2:$S$374,12,0)</f>
        <v>0.97364549646815435</v>
      </c>
      <c r="C93" s="3">
        <f>VLOOKUP(A93,'mol%'!$A$2:$S$374,13,0)</f>
        <v>0.92965668200869034</v>
      </c>
      <c r="D93" s="3">
        <f>VLOOKUP(A93,'mol%'!$A$2:$S$374,14,0)</f>
        <v>1.1383344304241003</v>
      </c>
      <c r="E93" s="3">
        <f>VLOOKUP(A93,'mol%'!$A$2:$S$374,15,0)</f>
        <v>0.71521554614821903</v>
      </c>
    </row>
    <row r="94" spans="1:5" x14ac:dyDescent="0.2">
      <c r="A94" t="s">
        <v>163</v>
      </c>
      <c r="B94" s="3">
        <f>VLOOKUP(A94,'mol%'!$A$2:$S$374,12,0)</f>
        <v>6.1782924610597173E-2</v>
      </c>
      <c r="C94" s="3">
        <f>VLOOKUP(A94,'mol%'!$A$2:$S$374,13,0)</f>
        <v>8.3641474173406824E-2</v>
      </c>
      <c r="D94" s="3">
        <f>VLOOKUP(A94,'mol%'!$A$2:$S$374,14,0)</f>
        <v>7.9993891402975303E-2</v>
      </c>
      <c r="E94" s="3">
        <f>VLOOKUP(A94,'mol%'!$A$2:$S$374,15,0)</f>
        <v>7.6755797513126167E-2</v>
      </c>
    </row>
    <row r="95" spans="1:5" x14ac:dyDescent="0.2">
      <c r="A95" t="s">
        <v>164</v>
      </c>
      <c r="B95" s="3">
        <f>VLOOKUP(A95,'mol%'!$A$2:$S$374,12,0)</f>
        <v>0.90107926611137346</v>
      </c>
      <c r="C95" s="3">
        <f>VLOOKUP(A95,'mol%'!$A$2:$S$374,13,0)</f>
        <v>0.81002437803331129</v>
      </c>
      <c r="D95" s="3">
        <f>VLOOKUP(A95,'mol%'!$A$2:$S$374,14,0)</f>
        <v>0.97634595230934407</v>
      </c>
      <c r="E95" s="3">
        <f>VLOOKUP(A95,'mol%'!$A$2:$S$374,15,0)</f>
        <v>0.52752670116908962</v>
      </c>
    </row>
    <row r="96" spans="1:5" x14ac:dyDescent="0.2">
      <c r="A96" t="s">
        <v>392</v>
      </c>
      <c r="B96" s="3">
        <f>VLOOKUP(A96,'mol%'!$A$2:$S$374,12,0)</f>
        <v>0</v>
      </c>
      <c r="C96" s="3">
        <f>VLOOKUP(A96,'mol%'!$A$2:$S$374,13,0)</f>
        <v>0</v>
      </c>
      <c r="D96" s="3">
        <f>VLOOKUP(A96,'mol%'!$A$2:$S$374,14,0)</f>
        <v>0</v>
      </c>
      <c r="E96" s="3">
        <f>VLOOKUP(A96,'mol%'!$A$2:$S$374,15,0)</f>
        <v>7.8362826074101985E-3</v>
      </c>
    </row>
    <row r="97" spans="1:5" x14ac:dyDescent="0.2">
      <c r="A97" t="s">
        <v>165</v>
      </c>
      <c r="B97" s="3">
        <f>VLOOKUP(A97,'mol%'!$A$2:$S$374,12,0)</f>
        <v>0</v>
      </c>
      <c r="C97" s="3">
        <f>VLOOKUP(A97,'mol%'!$A$2:$S$374,13,0)</f>
        <v>8.8679236708575689E-3</v>
      </c>
      <c r="D97" s="3">
        <f>VLOOKUP(A97,'mol%'!$A$2:$S$374,14,0)</f>
        <v>7.0230521307018609E-3</v>
      </c>
      <c r="E97" s="3">
        <f>VLOOKUP(A97,'mol%'!$A$2:$S$374,15,0)</f>
        <v>1.833090489375756E-2</v>
      </c>
    </row>
    <row r="98" spans="1:5" x14ac:dyDescent="0.2">
      <c r="A98" t="s">
        <v>172</v>
      </c>
      <c r="B98" s="3">
        <f>VLOOKUP(A98,'mol%'!$A$2:$S$374,12,0)</f>
        <v>4.8493058303812044E-2</v>
      </c>
      <c r="C98" s="3">
        <f>VLOOKUP(A98,'mol%'!$A$2:$S$374,13,0)</f>
        <v>3.9318186061325144E-2</v>
      </c>
      <c r="D98" s="3">
        <f>VLOOKUP(A98,'mol%'!$A$2:$S$374,14,0)</f>
        <v>3.3298503474422494E-2</v>
      </c>
      <c r="E98" s="3">
        <f>VLOOKUP(A98,'mol%'!$A$2:$S$374,15,0)</f>
        <v>4.5504450507874099E-2</v>
      </c>
    </row>
    <row r="99" spans="1:5" x14ac:dyDescent="0.2">
      <c r="A99" t="s">
        <v>173</v>
      </c>
      <c r="B99" s="3">
        <f>VLOOKUP(A99,'mol%'!$A$2:$S$374,12,0)</f>
        <v>0.17714437184874909</v>
      </c>
      <c r="C99" s="3">
        <f>VLOOKUP(A99,'mol%'!$A$2:$S$374,13,0)</f>
        <v>0.17406610332254402</v>
      </c>
      <c r="D99" s="3">
        <f>VLOOKUP(A99,'mol%'!$A$2:$S$374,14,0)</f>
        <v>0.17032474767181</v>
      </c>
      <c r="E99" s="3">
        <f>VLOOKUP(A99,'mol%'!$A$2:$S$374,15,0)</f>
        <v>0.17970318075625868</v>
      </c>
    </row>
    <row r="100" spans="1:5" x14ac:dyDescent="0.2">
      <c r="A100" t="s">
        <v>174</v>
      </c>
      <c r="B100" s="3">
        <f>VLOOKUP(A100,'mol%'!$A$2:$S$374,12,0)</f>
        <v>2.647636210873959E-3</v>
      </c>
      <c r="C100" s="3">
        <f>VLOOKUP(A100,'mol%'!$A$2:$S$374,13,0)</f>
        <v>0</v>
      </c>
      <c r="D100" s="3">
        <f>VLOOKUP(A100,'mol%'!$A$2:$S$374,14,0)</f>
        <v>2.0456872090413372E-3</v>
      </c>
      <c r="E100" s="3">
        <f>VLOOKUP(A100,'mol%'!$A$2:$S$374,15,0)</f>
        <v>0</v>
      </c>
    </row>
    <row r="101" spans="1:5" x14ac:dyDescent="0.2">
      <c r="A101" t="s">
        <v>175</v>
      </c>
      <c r="B101" s="3">
        <f>VLOOKUP(A101,'mol%'!$A$2:$S$374,12,0)</f>
        <v>0</v>
      </c>
      <c r="C101" s="3">
        <f>VLOOKUP(A101,'mol%'!$A$2:$S$374,13,0)</f>
        <v>2.9596396068036703E-3</v>
      </c>
      <c r="D101" s="3">
        <f>VLOOKUP(A101,'mol%'!$A$2:$S$374,14,0)</f>
        <v>2.6224318941767744E-3</v>
      </c>
      <c r="E101" s="3">
        <f>VLOOKUP(A101,'mol%'!$A$2:$S$374,15,0)</f>
        <v>0</v>
      </c>
    </row>
    <row r="102" spans="1:5" x14ac:dyDescent="0.2">
      <c r="A102" t="s">
        <v>176</v>
      </c>
      <c r="B102" s="3">
        <f>VLOOKUP(A102,'mol%'!$A$2:$S$374,12,0)</f>
        <v>1.9646880618874565E-2</v>
      </c>
      <c r="C102" s="3">
        <f>VLOOKUP(A102,'mol%'!$A$2:$S$374,13,0)</f>
        <v>1.7481924515094255E-2</v>
      </c>
      <c r="D102" s="3">
        <f>VLOOKUP(A102,'mol%'!$A$2:$S$374,14,0)</f>
        <v>1.1805153609692138E-2</v>
      </c>
      <c r="E102" s="3">
        <f>VLOOKUP(A102,'mol%'!$A$2:$S$374,15,0)</f>
        <v>2.1663916116932351E-2</v>
      </c>
    </row>
    <row r="103" spans="1:5" x14ac:dyDescent="0.2">
      <c r="A103" t="s">
        <v>178</v>
      </c>
      <c r="B103" s="3">
        <f>VLOOKUP(A103,'mol%'!$A$2:$S$374,12,0)</f>
        <v>1.347209654535321E-2</v>
      </c>
      <c r="C103" s="3">
        <f>VLOOKUP(A103,'mol%'!$A$2:$S$374,13,0)</f>
        <v>0</v>
      </c>
      <c r="D103" s="3">
        <f>VLOOKUP(A103,'mol%'!$A$2:$S$374,14,0)</f>
        <v>1.3684191691072767E-2</v>
      </c>
      <c r="E103" s="3">
        <f>VLOOKUP(A103,'mol%'!$A$2:$S$374,15,0)</f>
        <v>0</v>
      </c>
    </row>
    <row r="104" spans="1:5" x14ac:dyDescent="0.2">
      <c r="A104" t="s">
        <v>179</v>
      </c>
      <c r="B104" s="3">
        <f>VLOOKUP(A104,'mol%'!$A$2:$S$374,12,0)</f>
        <v>2.3444047197942169E-3</v>
      </c>
      <c r="C104" s="3">
        <f>VLOOKUP(A104,'mol%'!$A$2:$S$374,13,0)</f>
        <v>0</v>
      </c>
      <c r="D104" s="3">
        <f>VLOOKUP(A104,'mol%'!$A$2:$S$374,14,0)</f>
        <v>0</v>
      </c>
      <c r="E104" s="3">
        <f>VLOOKUP(A104,'mol%'!$A$2:$S$374,15,0)</f>
        <v>0</v>
      </c>
    </row>
    <row r="105" spans="1:5" x14ac:dyDescent="0.2">
      <c r="A105" t="s">
        <v>180</v>
      </c>
      <c r="B105" s="3">
        <f>VLOOKUP(A105,'mol%'!$A$2:$S$374,12,0)</f>
        <v>0.12484539210857019</v>
      </c>
      <c r="C105" s="3">
        <f>VLOOKUP(A105,'mol%'!$A$2:$S$374,13,0)</f>
        <v>0.1108892026327831</v>
      </c>
      <c r="D105" s="3">
        <f>VLOOKUP(A105,'mol%'!$A$2:$S$374,14,0)</f>
        <v>0.10872683949573519</v>
      </c>
      <c r="E105" s="3">
        <f>VLOOKUP(A105,'mol%'!$A$2:$S$374,15,0)</f>
        <v>0.11513733811992938</v>
      </c>
    </row>
    <row r="106" spans="1:5" x14ac:dyDescent="0.2">
      <c r="A106" t="s">
        <v>181</v>
      </c>
      <c r="B106" s="3">
        <f>VLOOKUP(A106,'mol%'!$A$2:$S$374,12,0)</f>
        <v>1.2875205833921051</v>
      </c>
      <c r="C106" s="3">
        <f>VLOOKUP(A106,'mol%'!$A$2:$S$374,13,0)</f>
        <v>0.93635487212963087</v>
      </c>
      <c r="D106" s="3">
        <f>VLOOKUP(A106,'mol%'!$A$2:$S$374,14,0)</f>
        <v>0.95465466481696959</v>
      </c>
      <c r="E106" s="3">
        <f>VLOOKUP(A106,'mol%'!$A$2:$S$374,15,0)</f>
        <v>0.92589938038405517</v>
      </c>
    </row>
    <row r="107" spans="1:5" x14ac:dyDescent="0.2">
      <c r="A107" t="s">
        <v>182</v>
      </c>
      <c r="B107" s="3">
        <f>VLOOKUP(A107,'mol%'!$A$2:$S$374,12,0)</f>
        <v>3.185481019392182E-2</v>
      </c>
      <c r="C107" s="3">
        <f>VLOOKUP(A107,'mol%'!$A$2:$S$374,13,0)</f>
        <v>0</v>
      </c>
      <c r="D107" s="3">
        <f>VLOOKUP(A107,'mol%'!$A$2:$S$374,14,0)</f>
        <v>0</v>
      </c>
      <c r="E107" s="3">
        <f>VLOOKUP(A107,'mol%'!$A$2:$S$374,15,0)</f>
        <v>0</v>
      </c>
    </row>
    <row r="108" spans="1:5" x14ac:dyDescent="0.2">
      <c r="A108" t="s">
        <v>183</v>
      </c>
      <c r="B108" s="3">
        <f>VLOOKUP(A108,'mol%'!$A$2:$S$374,12,0)</f>
        <v>2.3163612901002466</v>
      </c>
      <c r="C108" s="3">
        <f>VLOOKUP(A108,'mol%'!$A$2:$S$374,13,0)</f>
        <v>1.7469221829406929</v>
      </c>
      <c r="D108" s="3">
        <f>VLOOKUP(A108,'mol%'!$A$2:$S$374,14,0)</f>
        <v>1.8123039693658163</v>
      </c>
      <c r="E108" s="3">
        <f>VLOOKUP(A108,'mol%'!$A$2:$S$374,15,0)</f>
        <v>1.6041494297901222</v>
      </c>
    </row>
    <row r="109" spans="1:5" x14ac:dyDescent="0.2">
      <c r="A109" t="s">
        <v>184</v>
      </c>
      <c r="B109" s="3">
        <f>VLOOKUP(A109,'mol%'!$A$2:$S$374,12,0)</f>
        <v>7.0943297751654656E-3</v>
      </c>
      <c r="C109" s="3">
        <f>VLOOKUP(A109,'mol%'!$A$2:$S$374,13,0)</f>
        <v>0</v>
      </c>
      <c r="D109" s="3">
        <f>VLOOKUP(A109,'mol%'!$A$2:$S$374,14,0)</f>
        <v>2.4789835700913154E-3</v>
      </c>
      <c r="E109" s="3">
        <f>VLOOKUP(A109,'mol%'!$A$2:$S$374,15,0)</f>
        <v>0</v>
      </c>
    </row>
    <row r="110" spans="1:5" x14ac:dyDescent="0.2">
      <c r="A110" t="s">
        <v>185</v>
      </c>
      <c r="B110" s="3">
        <f>VLOOKUP(A110,'mol%'!$A$2:$S$374,12,0)</f>
        <v>1.2119875649639098E-2</v>
      </c>
      <c r="C110" s="3">
        <f>VLOOKUP(A110,'mol%'!$A$2:$S$374,13,0)</f>
        <v>1.162624003859253E-2</v>
      </c>
      <c r="D110" s="3">
        <f>VLOOKUP(A110,'mol%'!$A$2:$S$374,14,0)</f>
        <v>7.6602419125657824E-3</v>
      </c>
      <c r="E110" s="3">
        <f>VLOOKUP(A110,'mol%'!$A$2:$S$374,15,0)</f>
        <v>1.1170166718499594E-2</v>
      </c>
    </row>
    <row r="111" spans="1:5" x14ac:dyDescent="0.2">
      <c r="A111" t="s">
        <v>186</v>
      </c>
      <c r="B111" s="3">
        <f>VLOOKUP(A111,'mol%'!$A$2:$S$374,12,0)</f>
        <v>0.10093866097838967</v>
      </c>
      <c r="C111" s="3">
        <f>VLOOKUP(A111,'mol%'!$A$2:$S$374,13,0)</f>
        <v>7.2271075196995646E-2</v>
      </c>
      <c r="D111" s="3">
        <f>VLOOKUP(A111,'mol%'!$A$2:$S$374,14,0)</f>
        <v>5.3944244707783549E-2</v>
      </c>
      <c r="E111" s="3">
        <f>VLOOKUP(A111,'mol%'!$A$2:$S$374,15,0)</f>
        <v>9.6187086011647743E-2</v>
      </c>
    </row>
    <row r="112" spans="1:5" x14ac:dyDescent="0.2">
      <c r="A112" t="s">
        <v>187</v>
      </c>
      <c r="B112" s="3">
        <f>VLOOKUP(A112,'mol%'!$A$2:$S$374,12,0)</f>
        <v>8.7458656414351382E-2</v>
      </c>
      <c r="C112" s="3">
        <f>VLOOKUP(A112,'mol%'!$A$2:$S$374,13,0)</f>
        <v>6.6691894280569486E-2</v>
      </c>
      <c r="D112" s="3">
        <f>VLOOKUP(A112,'mol%'!$A$2:$S$374,14,0)</f>
        <v>7.4962604275297565E-2</v>
      </c>
      <c r="E112" s="3">
        <f>VLOOKUP(A112,'mol%'!$A$2:$S$374,15,0)</f>
        <v>7.2811933835629589E-2</v>
      </c>
    </row>
    <row r="113" spans="1:5" x14ac:dyDescent="0.2">
      <c r="A113" t="s">
        <v>188</v>
      </c>
      <c r="B113" s="3">
        <f>VLOOKUP(A113,'mol%'!$A$2:$S$374,12,0)</f>
        <v>5.7060335544980049E-3</v>
      </c>
      <c r="C113" s="3">
        <f>VLOOKUP(A113,'mol%'!$A$2:$S$374,13,0)</f>
        <v>0</v>
      </c>
      <c r="D113" s="3">
        <f>VLOOKUP(A113,'mol%'!$A$2:$S$374,14,0)</f>
        <v>1.7083494482819941E-2</v>
      </c>
      <c r="E113" s="3">
        <f>VLOOKUP(A113,'mol%'!$A$2:$S$374,15,0)</f>
        <v>0</v>
      </c>
    </row>
    <row r="114" spans="1:5" x14ac:dyDescent="0.2">
      <c r="A114" t="s">
        <v>189</v>
      </c>
      <c r="B114" s="3">
        <f>VLOOKUP(A114,'mol%'!$A$2:$S$374,12,0)</f>
        <v>3.4964263260745664E-2</v>
      </c>
      <c r="C114" s="3">
        <f>VLOOKUP(A114,'mol%'!$A$2:$S$374,13,0)</f>
        <v>2.917792955508363E-2</v>
      </c>
      <c r="D114" s="3">
        <f>VLOOKUP(A114,'mol%'!$A$2:$S$374,14,0)</f>
        <v>2.5193686417490282E-2</v>
      </c>
      <c r="E114" s="3">
        <f>VLOOKUP(A114,'mol%'!$A$2:$S$374,15,0)</f>
        <v>3.1833253976061446E-2</v>
      </c>
    </row>
    <row r="115" spans="1:5" x14ac:dyDescent="0.2">
      <c r="A115" t="s">
        <v>190</v>
      </c>
      <c r="B115" s="3">
        <f>VLOOKUP(A115,'mol%'!$A$2:$S$374,12,0)</f>
        <v>0.2881366002527771</v>
      </c>
      <c r="C115" s="3">
        <f>VLOOKUP(A115,'mol%'!$A$2:$S$374,13,0)</f>
        <v>0.26888545340935505</v>
      </c>
      <c r="D115" s="3">
        <f>VLOOKUP(A115,'mol%'!$A$2:$S$374,14,0)</f>
        <v>0.30884299701776552</v>
      </c>
      <c r="E115" s="3">
        <f>VLOOKUP(A115,'mol%'!$A$2:$S$374,15,0)</f>
        <v>0.27297200592507198</v>
      </c>
    </row>
    <row r="116" spans="1:5" x14ac:dyDescent="0.2">
      <c r="A116" t="s">
        <v>192</v>
      </c>
      <c r="B116" s="3">
        <f>VLOOKUP(A116,'mol%'!$A$2:$S$374,12,0)</f>
        <v>0</v>
      </c>
      <c r="C116" s="3">
        <f>VLOOKUP(A116,'mol%'!$A$2:$S$374,13,0)</f>
        <v>8.9165458943290102E-2</v>
      </c>
      <c r="D116" s="3">
        <f>VLOOKUP(A116,'mol%'!$A$2:$S$374,14,0)</f>
        <v>0.11416803408836648</v>
      </c>
      <c r="E116" s="3">
        <f>VLOOKUP(A116,'mol%'!$A$2:$S$374,15,0)</f>
        <v>0</v>
      </c>
    </row>
    <row r="117" spans="1:5" x14ac:dyDescent="0.2">
      <c r="A117" t="s">
        <v>193</v>
      </c>
      <c r="B117" s="3">
        <f>VLOOKUP(A117,'mol%'!$A$2:$S$374,12,0)</f>
        <v>1.5524160653074619</v>
      </c>
      <c r="C117" s="3">
        <f>VLOOKUP(A117,'mol%'!$A$2:$S$374,13,0)</f>
        <v>1.4352358461873169</v>
      </c>
      <c r="D117" s="3">
        <f>VLOOKUP(A117,'mol%'!$A$2:$S$374,14,0)</f>
        <v>1.3668823985026941</v>
      </c>
      <c r="E117" s="3">
        <f>VLOOKUP(A117,'mol%'!$A$2:$S$374,15,0)</f>
        <v>1.4723040920702413</v>
      </c>
    </row>
    <row r="118" spans="1:5" x14ac:dyDescent="0.2">
      <c r="A118" t="s">
        <v>194</v>
      </c>
      <c r="B118" s="3">
        <f>VLOOKUP(A118,'mol%'!$A$2:$S$374,12,0)</f>
        <v>1.9805162025662132E-3</v>
      </c>
      <c r="C118" s="3">
        <f>VLOOKUP(A118,'mol%'!$A$2:$S$374,13,0)</f>
        <v>0</v>
      </c>
      <c r="D118" s="3">
        <f>VLOOKUP(A118,'mol%'!$A$2:$S$374,14,0)</f>
        <v>4.6049109922148375E-3</v>
      </c>
      <c r="E118" s="3">
        <f>VLOOKUP(A118,'mol%'!$A$2:$S$374,15,0)</f>
        <v>0</v>
      </c>
    </row>
    <row r="119" spans="1:5" x14ac:dyDescent="0.2">
      <c r="A119" t="s">
        <v>195</v>
      </c>
      <c r="B119" s="3">
        <f>VLOOKUP(A119,'mol%'!$A$2:$S$374,12,0)</f>
        <v>0.61379710283514222</v>
      </c>
      <c r="C119" s="3">
        <f>VLOOKUP(A119,'mol%'!$A$2:$S$374,13,0)</f>
        <v>0.56612277455129933</v>
      </c>
      <c r="D119" s="3">
        <f>VLOOKUP(A119,'mol%'!$A$2:$S$374,14,0)</f>
        <v>0.55635529342243883</v>
      </c>
      <c r="E119" s="3">
        <f>VLOOKUP(A119,'mol%'!$A$2:$S$374,15,0)</f>
        <v>0.57013190938538438</v>
      </c>
    </row>
    <row r="120" spans="1:5" x14ac:dyDescent="0.2">
      <c r="A120" t="s">
        <v>196</v>
      </c>
      <c r="B120" s="3">
        <f>VLOOKUP(A120,'mol%'!$A$2:$S$374,12,0)</f>
        <v>8.4317029924816929</v>
      </c>
      <c r="C120" s="3">
        <f>VLOOKUP(A120,'mol%'!$A$2:$S$374,13,0)</f>
        <v>7.874965157659676</v>
      </c>
      <c r="D120" s="3">
        <f>VLOOKUP(A120,'mol%'!$A$2:$S$374,14,0)</f>
        <v>7.9861795159069935</v>
      </c>
      <c r="E120" s="3">
        <f>VLOOKUP(A120,'mol%'!$A$2:$S$374,15,0)</f>
        <v>8.5732182813447224</v>
      </c>
    </row>
    <row r="121" spans="1:5" x14ac:dyDescent="0.2">
      <c r="A121" t="s">
        <v>197</v>
      </c>
      <c r="B121" s="3">
        <f>VLOOKUP(A121,'mol%'!$A$2:$S$374,12,0)</f>
        <v>0</v>
      </c>
      <c r="C121" s="3">
        <f>VLOOKUP(A121,'mol%'!$A$2:$S$374,13,0)</f>
        <v>2.8852473128301925E-2</v>
      </c>
      <c r="D121" s="3">
        <f>VLOOKUP(A121,'mol%'!$A$2:$S$374,14,0)</f>
        <v>2.6953481172464797E-2</v>
      </c>
      <c r="E121" s="3">
        <f>VLOOKUP(A121,'mol%'!$A$2:$S$374,15,0)</f>
        <v>0</v>
      </c>
    </row>
    <row r="122" spans="1:5" x14ac:dyDescent="0.2">
      <c r="A122" t="s">
        <v>198</v>
      </c>
      <c r="B122" s="3">
        <f>VLOOKUP(A122,'mol%'!$A$2:$S$374,12,0)</f>
        <v>1.1291338966849513E-2</v>
      </c>
      <c r="C122" s="3">
        <f>VLOOKUP(A122,'mol%'!$A$2:$S$374,13,0)</f>
        <v>0</v>
      </c>
      <c r="D122" s="3">
        <f>VLOOKUP(A122,'mol%'!$A$2:$S$374,14,0)</f>
        <v>0</v>
      </c>
      <c r="E122" s="3">
        <f>VLOOKUP(A122,'mol%'!$A$2:$S$374,15,0)</f>
        <v>0</v>
      </c>
    </row>
    <row r="123" spans="1:5" x14ac:dyDescent="0.2">
      <c r="A123" t="s">
        <v>199</v>
      </c>
      <c r="B123" s="3">
        <f>VLOOKUP(A123,'mol%'!$A$2:$S$374,12,0)</f>
        <v>0.16464617507622395</v>
      </c>
      <c r="C123" s="3">
        <f>VLOOKUP(A123,'mol%'!$A$2:$S$374,13,0)</f>
        <v>6.0785437858714382E-2</v>
      </c>
      <c r="D123" s="3">
        <f>VLOOKUP(A123,'mol%'!$A$2:$S$374,14,0)</f>
        <v>7.1197189402239736E-2</v>
      </c>
      <c r="E123" s="3">
        <f>VLOOKUP(A123,'mol%'!$A$2:$S$374,15,0)</f>
        <v>0.15330308464823991</v>
      </c>
    </row>
    <row r="124" spans="1:5" x14ac:dyDescent="0.2">
      <c r="A124" t="s">
        <v>200</v>
      </c>
      <c r="B124" s="3">
        <f>VLOOKUP(A124,'mol%'!$A$2:$S$374,12,0)</f>
        <v>7.2770840524006202</v>
      </c>
      <c r="C124" s="3">
        <f>VLOOKUP(A124,'mol%'!$A$2:$S$374,13,0)</f>
        <v>6.8067369848788442</v>
      </c>
      <c r="D124" s="3">
        <f>VLOOKUP(A124,'mol%'!$A$2:$S$374,14,0)</f>
        <v>7.0302812092846114</v>
      </c>
      <c r="E124" s="3">
        <f>VLOOKUP(A124,'mol%'!$A$2:$S$374,15,0)</f>
        <v>7.174995666322979</v>
      </c>
    </row>
    <row r="125" spans="1:5" x14ac:dyDescent="0.2">
      <c r="A125" t="s">
        <v>201</v>
      </c>
      <c r="B125" s="3">
        <f>VLOOKUP(A125,'mol%'!$A$2:$S$374,12,0)</f>
        <v>0</v>
      </c>
      <c r="C125" s="3">
        <f>VLOOKUP(A125,'mol%'!$A$2:$S$374,13,0)</f>
        <v>1.1187267875953798E-2</v>
      </c>
      <c r="D125" s="3">
        <f>VLOOKUP(A125,'mol%'!$A$2:$S$374,14,0)</f>
        <v>0</v>
      </c>
      <c r="E125" s="3">
        <f>VLOOKUP(A125,'mol%'!$A$2:$S$374,15,0)</f>
        <v>0</v>
      </c>
    </row>
    <row r="126" spans="1:5" x14ac:dyDescent="0.2">
      <c r="A126" t="s">
        <v>202</v>
      </c>
      <c r="B126" s="3">
        <f>VLOOKUP(A126,'mol%'!$A$2:$S$374,12,0)</f>
        <v>5.2754674011894619E-2</v>
      </c>
      <c r="C126" s="3">
        <f>VLOOKUP(A126,'mol%'!$A$2:$S$374,13,0)</f>
        <v>6.3572230289117335E-2</v>
      </c>
      <c r="D126" s="3">
        <f>VLOOKUP(A126,'mol%'!$A$2:$S$374,14,0)</f>
        <v>5.0812607443418908E-2</v>
      </c>
      <c r="E126" s="3">
        <f>VLOOKUP(A126,'mol%'!$A$2:$S$374,15,0)</f>
        <v>3.8057609589405912E-2</v>
      </c>
    </row>
    <row r="127" spans="1:5" x14ac:dyDescent="0.2">
      <c r="A127" t="s">
        <v>204</v>
      </c>
      <c r="B127" s="3">
        <f>VLOOKUP(A127,'mol%'!$A$2:$S$374,12,0)</f>
        <v>1.8591259937390983E-2</v>
      </c>
      <c r="C127" s="3">
        <f>VLOOKUP(A127,'mol%'!$A$2:$S$374,13,0)</f>
        <v>0</v>
      </c>
      <c r="D127" s="3">
        <f>VLOOKUP(A127,'mol%'!$A$2:$S$374,14,0)</f>
        <v>2.2699242318962941E-2</v>
      </c>
      <c r="E127" s="3">
        <f>VLOOKUP(A127,'mol%'!$A$2:$S$374,15,0)</f>
        <v>0</v>
      </c>
    </row>
    <row r="128" spans="1:5" x14ac:dyDescent="0.2">
      <c r="A128" t="s">
        <v>205</v>
      </c>
      <c r="B128" s="3">
        <f>VLOOKUP(A128,'mol%'!$A$2:$S$374,12,0)</f>
        <v>6.138366633627252E-2</v>
      </c>
      <c r="C128" s="3">
        <f>VLOOKUP(A128,'mol%'!$A$2:$S$374,13,0)</f>
        <v>3.973302252982211E-2</v>
      </c>
      <c r="D128" s="3">
        <f>VLOOKUP(A128,'mol%'!$A$2:$S$374,14,0)</f>
        <v>5.1063170369276954E-2</v>
      </c>
      <c r="E128" s="3">
        <f>VLOOKUP(A128,'mol%'!$A$2:$S$374,15,0)</f>
        <v>5.1274626931318006E-2</v>
      </c>
    </row>
    <row r="129" spans="1:5" x14ac:dyDescent="0.2">
      <c r="A129" t="s">
        <v>206</v>
      </c>
      <c r="B129" s="3">
        <f>VLOOKUP(A129,'mol%'!$A$2:$S$374,12,0)</f>
        <v>0.43908126450514889</v>
      </c>
      <c r="C129" s="3">
        <f>VLOOKUP(A129,'mol%'!$A$2:$S$374,13,0)</f>
        <v>0.39480160862459623</v>
      </c>
      <c r="D129" s="3">
        <f>VLOOKUP(A129,'mol%'!$A$2:$S$374,14,0)</f>
        <v>0.42267415881091203</v>
      </c>
      <c r="E129" s="3">
        <f>VLOOKUP(A129,'mol%'!$A$2:$S$374,15,0)</f>
        <v>0.41328840291692048</v>
      </c>
    </row>
    <row r="130" spans="1:5" x14ac:dyDescent="0.2">
      <c r="A130" t="s">
        <v>207</v>
      </c>
      <c r="B130" s="3">
        <f>VLOOKUP(A130,'mol%'!$A$2:$S$374,12,0)</f>
        <v>6.0065883282215328E-2</v>
      </c>
      <c r="C130" s="3">
        <f>VLOOKUP(A130,'mol%'!$A$2:$S$374,13,0)</f>
        <v>0</v>
      </c>
      <c r="D130" s="3">
        <f>VLOOKUP(A130,'mol%'!$A$2:$S$374,14,0)</f>
        <v>6.0516548198660279E-2</v>
      </c>
      <c r="E130" s="3">
        <f>VLOOKUP(A130,'mol%'!$A$2:$S$374,15,0)</f>
        <v>0</v>
      </c>
    </row>
    <row r="131" spans="1:5" x14ac:dyDescent="0.2">
      <c r="A131" t="s">
        <v>209</v>
      </c>
      <c r="B131" s="3">
        <f>VLOOKUP(A131,'mol%'!$A$2:$S$374,12,0)</f>
        <v>3.8736955614423765E-2</v>
      </c>
      <c r="C131" s="3">
        <f>VLOOKUP(A131,'mol%'!$A$2:$S$374,13,0)</f>
        <v>0</v>
      </c>
      <c r="D131" s="3">
        <f>VLOOKUP(A131,'mol%'!$A$2:$S$374,14,0)</f>
        <v>3.7319782831653041E-2</v>
      </c>
      <c r="E131" s="3">
        <f>VLOOKUP(A131,'mol%'!$A$2:$S$374,15,0)</f>
        <v>4.4962745517211605E-2</v>
      </c>
    </row>
    <row r="132" spans="1:5" x14ac:dyDescent="0.2">
      <c r="A132" t="s">
        <v>210</v>
      </c>
      <c r="B132" s="3">
        <f>VLOOKUP(A132,'mol%'!$A$2:$S$374,12,0)</f>
        <v>0</v>
      </c>
      <c r="C132" s="3">
        <f>VLOOKUP(A132,'mol%'!$A$2:$S$374,13,0)</f>
        <v>1.3075351621992323E-2</v>
      </c>
      <c r="D132" s="3">
        <f>VLOOKUP(A132,'mol%'!$A$2:$S$374,14,0)</f>
        <v>1.2433203279423511E-2</v>
      </c>
      <c r="E132" s="3">
        <f>VLOOKUP(A132,'mol%'!$A$2:$S$374,15,0)</f>
        <v>1.3309737114802113E-2</v>
      </c>
    </row>
    <row r="133" spans="1:5" x14ac:dyDescent="0.2">
      <c r="A133" t="s">
        <v>211</v>
      </c>
      <c r="B133" s="3">
        <f>VLOOKUP(A133,'mol%'!$A$2:$S$374,12,0)</f>
        <v>8.3617921462214254E-3</v>
      </c>
      <c r="C133" s="3">
        <f>VLOOKUP(A133,'mol%'!$A$2:$S$374,13,0)</f>
        <v>7.0276297710740288E-2</v>
      </c>
      <c r="D133" s="3">
        <f>VLOOKUP(A133,'mol%'!$A$2:$S$374,14,0)</f>
        <v>8.093954502343027E-3</v>
      </c>
      <c r="E133" s="3">
        <f>VLOOKUP(A133,'mol%'!$A$2:$S$374,15,0)</f>
        <v>6.5048821346697164E-2</v>
      </c>
    </row>
    <row r="134" spans="1:5" x14ac:dyDescent="0.2">
      <c r="A134" t="s">
        <v>212</v>
      </c>
      <c r="B134" s="3">
        <f>VLOOKUP(A134,'mol%'!$A$2:$S$374,12,0)</f>
        <v>5.4762333062136681E-2</v>
      </c>
      <c r="C134" s="3">
        <f>VLOOKUP(A134,'mol%'!$A$2:$S$374,13,0)</f>
        <v>5.8446903185174294E-2</v>
      </c>
      <c r="D134" s="3">
        <f>VLOOKUP(A134,'mol%'!$A$2:$S$374,14,0)</f>
        <v>5.8608388770256849E-2</v>
      </c>
      <c r="E134" s="3">
        <f>VLOOKUP(A134,'mol%'!$A$2:$S$374,15,0)</f>
        <v>5.3717661002152625E-2</v>
      </c>
    </row>
    <row r="135" spans="1:5" x14ac:dyDescent="0.2">
      <c r="A135" t="s">
        <v>213</v>
      </c>
      <c r="B135" s="3">
        <f>VLOOKUP(A135,'mol%'!$A$2:$S$374,12,0)</f>
        <v>0.1291758489190854</v>
      </c>
      <c r="C135" s="3">
        <f>VLOOKUP(A135,'mol%'!$A$2:$S$374,13,0)</f>
        <v>0.12623146698835894</v>
      </c>
      <c r="D135" s="3">
        <f>VLOOKUP(A135,'mol%'!$A$2:$S$374,14,0)</f>
        <v>0.12432294118572115</v>
      </c>
      <c r="E135" s="3">
        <f>VLOOKUP(A135,'mol%'!$A$2:$S$374,15,0)</f>
        <v>0.11278837939957434</v>
      </c>
    </row>
    <row r="136" spans="1:5" x14ac:dyDescent="0.2">
      <c r="A136" t="s">
        <v>214</v>
      </c>
      <c r="B136" s="3">
        <f>VLOOKUP(A136,'mol%'!$A$2:$S$374,12,0)</f>
        <v>1.8642499764484285E-3</v>
      </c>
      <c r="C136" s="3">
        <f>VLOOKUP(A136,'mol%'!$A$2:$S$374,13,0)</f>
        <v>2.9027602716563119E-3</v>
      </c>
      <c r="D136" s="3">
        <f>VLOOKUP(A136,'mol%'!$A$2:$S$374,14,0)</f>
        <v>2.4516187872568548E-3</v>
      </c>
      <c r="E136" s="3">
        <f>VLOOKUP(A136,'mol%'!$A$2:$S$374,15,0)</f>
        <v>3.3832001104968008E-3</v>
      </c>
    </row>
    <row r="137" spans="1:5" x14ac:dyDescent="0.2">
      <c r="A137" t="s">
        <v>215</v>
      </c>
      <c r="B137" s="3">
        <f>VLOOKUP(A137,'mol%'!$A$2:$S$374,12,0)</f>
        <v>2.6034167348348174E-2</v>
      </c>
      <c r="C137" s="3">
        <f>VLOOKUP(A137,'mol%'!$A$2:$S$374,13,0)</f>
        <v>2.7348599885925147E-2</v>
      </c>
      <c r="D137" s="3">
        <f>VLOOKUP(A137,'mol%'!$A$2:$S$374,14,0)</f>
        <v>2.5801732292508678E-2</v>
      </c>
      <c r="E137" s="3">
        <f>VLOOKUP(A137,'mol%'!$A$2:$S$374,15,0)</f>
        <v>2.9212494723169748E-2</v>
      </c>
    </row>
    <row r="138" spans="1:5" x14ac:dyDescent="0.2">
      <c r="A138" t="s">
        <v>216</v>
      </c>
      <c r="B138" s="3">
        <f>VLOOKUP(A138,'mol%'!$A$2:$S$374,12,0)</f>
        <v>3.596690603291341E-3</v>
      </c>
      <c r="C138" s="3">
        <f>VLOOKUP(A138,'mol%'!$A$2:$S$374,13,0)</f>
        <v>0</v>
      </c>
      <c r="D138" s="3">
        <f>VLOOKUP(A138,'mol%'!$A$2:$S$374,14,0)</f>
        <v>0</v>
      </c>
      <c r="E138" s="3">
        <f>VLOOKUP(A138,'mol%'!$A$2:$S$374,15,0)</f>
        <v>0</v>
      </c>
    </row>
    <row r="139" spans="1:5" x14ac:dyDescent="0.2">
      <c r="A139" t="s">
        <v>218</v>
      </c>
      <c r="B139" s="3">
        <f>VLOOKUP(A139,'mol%'!$A$2:$S$374,12,0)</f>
        <v>2.0218639329409658E-3</v>
      </c>
      <c r="C139" s="3">
        <f>VLOOKUP(A139,'mol%'!$A$2:$S$374,13,0)</f>
        <v>3.0562026654663717E-3</v>
      </c>
      <c r="D139" s="3">
        <f>VLOOKUP(A139,'mol%'!$A$2:$S$374,14,0)</f>
        <v>3.1300639987349704E-3</v>
      </c>
      <c r="E139" s="3">
        <f>VLOOKUP(A139,'mol%'!$A$2:$S$374,15,0)</f>
        <v>1.7174465337580066E-3</v>
      </c>
    </row>
    <row r="140" spans="1:5" x14ac:dyDescent="0.2">
      <c r="A140" t="s">
        <v>219</v>
      </c>
      <c r="B140" s="3">
        <f>VLOOKUP(A140,'mol%'!$A$2:$S$374,12,0)</f>
        <v>1.6260766359291613E-2</v>
      </c>
      <c r="C140" s="3">
        <f>VLOOKUP(A140,'mol%'!$A$2:$S$374,13,0)</f>
        <v>1.3452666213042183E-2</v>
      </c>
      <c r="D140" s="3">
        <f>VLOOKUP(A140,'mol%'!$A$2:$S$374,14,0)</f>
        <v>1.5378449033359066E-2</v>
      </c>
      <c r="E140" s="3">
        <f>VLOOKUP(A140,'mol%'!$A$2:$S$374,15,0)</f>
        <v>2.6340788865900133E-2</v>
      </c>
    </row>
    <row r="141" spans="1:5" x14ac:dyDescent="0.2">
      <c r="A141" t="s">
        <v>220</v>
      </c>
      <c r="B141" s="3">
        <f>VLOOKUP(A141,'mol%'!$A$2:$S$374,12,0)</f>
        <v>1.1826441157855846E-2</v>
      </c>
      <c r="C141" s="3">
        <f>VLOOKUP(A141,'mol%'!$A$2:$S$374,13,0)</f>
        <v>1.1671762076096003E-2</v>
      </c>
      <c r="D141" s="3">
        <f>VLOOKUP(A141,'mol%'!$A$2:$S$374,14,0)</f>
        <v>1.1292544808265028E-2</v>
      </c>
      <c r="E141" s="3">
        <f>VLOOKUP(A141,'mol%'!$A$2:$S$374,15,0)</f>
        <v>1.0481238486716274E-2</v>
      </c>
    </row>
    <row r="142" spans="1:5" x14ac:dyDescent="0.2">
      <c r="A142" t="s">
        <v>221</v>
      </c>
      <c r="B142" s="3">
        <f>VLOOKUP(A142,'mol%'!$A$2:$S$374,12,0)</f>
        <v>0.36265165815048733</v>
      </c>
      <c r="C142" s="3">
        <f>VLOOKUP(A142,'mol%'!$A$2:$S$374,13,0)</f>
        <v>0.37016855061682946</v>
      </c>
      <c r="D142" s="3">
        <f>VLOOKUP(A142,'mol%'!$A$2:$S$374,14,0)</f>
        <v>0.37303695422146071</v>
      </c>
      <c r="E142" s="3">
        <f>VLOOKUP(A142,'mol%'!$A$2:$S$374,15,0)</f>
        <v>0.34153796437331602</v>
      </c>
    </row>
    <row r="143" spans="1:5" x14ac:dyDescent="0.2">
      <c r="A143" t="s">
        <v>222</v>
      </c>
      <c r="B143" s="3">
        <f>VLOOKUP(A143,'mol%'!$A$2:$S$374,12,0)</f>
        <v>0</v>
      </c>
      <c r="C143" s="3">
        <f>VLOOKUP(A143,'mol%'!$A$2:$S$374,13,0)</f>
        <v>0</v>
      </c>
      <c r="D143" s="3">
        <f>VLOOKUP(A143,'mol%'!$A$2:$S$374,14,0)</f>
        <v>4.863893243872811E-3</v>
      </c>
      <c r="E143" s="3">
        <f>VLOOKUP(A143,'mol%'!$A$2:$S$374,15,0)</f>
        <v>0</v>
      </c>
    </row>
    <row r="144" spans="1:5" x14ac:dyDescent="0.2">
      <c r="A144" t="s">
        <v>223</v>
      </c>
      <c r="B144" s="3">
        <f>VLOOKUP(A144,'mol%'!$A$2:$S$374,12,0)</f>
        <v>0.45149954800596492</v>
      </c>
      <c r="C144" s="3">
        <f>VLOOKUP(A144,'mol%'!$A$2:$S$374,13,0)</f>
        <v>0.44113674724056418</v>
      </c>
      <c r="D144" s="3">
        <f>VLOOKUP(A144,'mol%'!$A$2:$S$374,14,0)</f>
        <v>0.44206993923254467</v>
      </c>
      <c r="E144" s="3">
        <f>VLOOKUP(A144,'mol%'!$A$2:$S$374,15,0)</f>
        <v>0.41928106170572566</v>
      </c>
    </row>
    <row r="145" spans="1:5" x14ac:dyDescent="0.2">
      <c r="A145" t="s">
        <v>224</v>
      </c>
      <c r="B145" s="3">
        <f>VLOOKUP(A145,'mol%'!$A$2:$S$374,12,0)</f>
        <v>4.9534464671447377E-2</v>
      </c>
      <c r="C145" s="3">
        <f>VLOOKUP(A145,'mol%'!$A$2:$S$374,13,0)</f>
        <v>4.8250536485934067E-2</v>
      </c>
      <c r="D145" s="3">
        <f>VLOOKUP(A145,'mol%'!$A$2:$S$374,14,0)</f>
        <v>4.9453635312830986E-2</v>
      </c>
      <c r="E145" s="3">
        <f>VLOOKUP(A145,'mol%'!$A$2:$S$374,15,0)</f>
        <v>4.9271904115900128E-2</v>
      </c>
    </row>
    <row r="146" spans="1:5" x14ac:dyDescent="0.2">
      <c r="A146" t="s">
        <v>225</v>
      </c>
      <c r="B146" s="3">
        <f>VLOOKUP(A146,'mol%'!$A$2:$S$374,12,0)</f>
        <v>4.5207179870812353E-2</v>
      </c>
      <c r="C146" s="3">
        <f>VLOOKUP(A146,'mol%'!$A$2:$S$374,13,0)</f>
        <v>5.2809342283859563E-2</v>
      </c>
      <c r="D146" s="3">
        <f>VLOOKUP(A146,'mol%'!$A$2:$S$374,14,0)</f>
        <v>5.1003747796508472E-2</v>
      </c>
      <c r="E146" s="3">
        <f>VLOOKUP(A146,'mol%'!$A$2:$S$374,15,0)</f>
        <v>4.8807834123205635E-2</v>
      </c>
    </row>
    <row r="147" spans="1:5" x14ac:dyDescent="0.2">
      <c r="A147" t="s">
        <v>226</v>
      </c>
      <c r="B147" s="3">
        <f>VLOOKUP(A147,'mol%'!$A$2:$S$374,12,0)</f>
        <v>6.1122323687758514E-3</v>
      </c>
      <c r="C147" s="3">
        <f>VLOOKUP(A147,'mol%'!$A$2:$S$374,13,0)</f>
        <v>6.752942765651462E-3</v>
      </c>
      <c r="D147" s="3">
        <f>VLOOKUP(A147,'mol%'!$A$2:$S$374,14,0)</f>
        <v>0</v>
      </c>
      <c r="E147" s="3">
        <f>VLOOKUP(A147,'mol%'!$A$2:$S$374,15,0)</f>
        <v>1.0375719488965957E-2</v>
      </c>
    </row>
    <row r="148" spans="1:5" x14ac:dyDescent="0.2">
      <c r="A148" t="s">
        <v>227</v>
      </c>
      <c r="B148" s="3">
        <f>VLOOKUP(A148,'mol%'!$A$2:$S$374,12,0)</f>
        <v>3.7639905465938407E-2</v>
      </c>
      <c r="C148" s="3">
        <f>VLOOKUP(A148,'mol%'!$A$2:$S$374,13,0)</f>
        <v>3.2354605166019929E-2</v>
      </c>
      <c r="D148" s="3">
        <f>VLOOKUP(A148,'mol%'!$A$2:$S$374,14,0)</f>
        <v>3.3620222336791121E-2</v>
      </c>
      <c r="E148" s="3">
        <f>VLOOKUP(A148,'mol%'!$A$2:$S$374,15,0)</f>
        <v>4.3268964326060651E-2</v>
      </c>
    </row>
    <row r="149" spans="1:5" x14ac:dyDescent="0.2">
      <c r="A149" t="s">
        <v>228</v>
      </c>
      <c r="B149" s="3">
        <f>VLOOKUP(A149,'mol%'!$A$2:$S$374,12,0)</f>
        <v>0</v>
      </c>
      <c r="C149" s="3">
        <f>VLOOKUP(A149,'mol%'!$A$2:$S$374,13,0)</f>
        <v>0</v>
      </c>
      <c r="D149" s="3">
        <f>VLOOKUP(A149,'mol%'!$A$2:$S$374,14,0)</f>
        <v>3.0467012242050679E-3</v>
      </c>
      <c r="E149" s="3">
        <f>VLOOKUP(A149,'mol%'!$A$2:$S$374,15,0)</f>
        <v>0</v>
      </c>
    </row>
    <row r="150" spans="1:5" x14ac:dyDescent="0.2">
      <c r="A150" t="s">
        <v>229</v>
      </c>
      <c r="B150" s="3">
        <f>VLOOKUP(A150,'mol%'!$A$2:$S$374,12,0)</f>
        <v>6.6605728479193782E-4</v>
      </c>
      <c r="C150" s="3">
        <f>VLOOKUP(A150,'mol%'!$A$2:$S$374,13,0)</f>
        <v>8.7795728328318202E-4</v>
      </c>
      <c r="D150" s="3">
        <f>VLOOKUP(A150,'mol%'!$A$2:$S$374,14,0)</f>
        <v>3.0859507330915448E-4</v>
      </c>
      <c r="E150" s="3">
        <f>VLOOKUP(A150,'mol%'!$A$2:$S$374,15,0)</f>
        <v>0</v>
      </c>
    </row>
    <row r="151" spans="1:5" x14ac:dyDescent="0.2">
      <c r="A151" t="s">
        <v>230</v>
      </c>
      <c r="B151" s="3">
        <f>VLOOKUP(A151,'mol%'!$A$2:$S$374,12,0)</f>
        <v>3.2645690655357253E-2</v>
      </c>
      <c r="C151" s="3">
        <f>VLOOKUP(A151,'mol%'!$A$2:$S$374,13,0)</f>
        <v>3.0031495702494929E-2</v>
      </c>
      <c r="D151" s="3">
        <f>VLOOKUP(A151,'mol%'!$A$2:$S$374,14,0)</f>
        <v>3.5517029662454583E-2</v>
      </c>
      <c r="E151" s="3">
        <f>VLOOKUP(A151,'mol%'!$A$2:$S$374,15,0)</f>
        <v>3.5095270797241007E-2</v>
      </c>
    </row>
    <row r="152" spans="1:5" x14ac:dyDescent="0.2">
      <c r="A152" t="s">
        <v>231</v>
      </c>
      <c r="B152" s="3">
        <f>VLOOKUP(A152,'mol%'!$A$2:$S$374,12,0)</f>
        <v>2.479030721433623E-2</v>
      </c>
      <c r="C152" s="3">
        <f>VLOOKUP(A152,'mol%'!$A$2:$S$374,13,0)</f>
        <v>4.6073973728963907E-2</v>
      </c>
      <c r="D152" s="3">
        <f>VLOOKUP(A152,'mol%'!$A$2:$S$374,14,0)</f>
        <v>2.7892138991926749E-2</v>
      </c>
      <c r="E152" s="3">
        <f>VLOOKUP(A152,'mol%'!$A$2:$S$374,15,0)</f>
        <v>2.5119757410514976E-2</v>
      </c>
    </row>
    <row r="153" spans="1:5" x14ac:dyDescent="0.2">
      <c r="A153" t="s">
        <v>232</v>
      </c>
      <c r="B153" s="3">
        <f>VLOOKUP(A153,'mol%'!$A$2:$S$374,12,0)</f>
        <v>4.8038414033384706E-2</v>
      </c>
      <c r="C153" s="3">
        <f>VLOOKUP(A153,'mol%'!$A$2:$S$374,13,0)</f>
        <v>3.7646746649611269E-2</v>
      </c>
      <c r="D153" s="3">
        <f>VLOOKUP(A153,'mol%'!$A$2:$S$374,14,0)</f>
        <v>4.4699599381165155E-2</v>
      </c>
      <c r="E153" s="3">
        <f>VLOOKUP(A153,'mol%'!$A$2:$S$374,15,0)</f>
        <v>3.8541510323762934E-2</v>
      </c>
    </row>
    <row r="154" spans="1:5" x14ac:dyDescent="0.2">
      <c r="A154" t="s">
        <v>233</v>
      </c>
      <c r="B154" s="3">
        <f>VLOOKUP(A154,'mol%'!$A$2:$S$374,12,0)</f>
        <v>0</v>
      </c>
      <c r="C154" s="3">
        <f>VLOOKUP(A154,'mol%'!$A$2:$S$374,13,0)</f>
        <v>9.2390076020416132E-3</v>
      </c>
      <c r="D154" s="3">
        <f>VLOOKUP(A154,'mol%'!$A$2:$S$374,14,0)</f>
        <v>9.0268217793352326E-3</v>
      </c>
      <c r="E154" s="3">
        <f>VLOOKUP(A154,'mol%'!$A$2:$S$374,15,0)</f>
        <v>1.3726575778315594E-2</v>
      </c>
    </row>
    <row r="155" spans="1:5" x14ac:dyDescent="0.2">
      <c r="A155" t="s">
        <v>235</v>
      </c>
      <c r="B155" s="3">
        <f>VLOOKUP(A155,'mol%'!$A$2:$S$374,12,0)</f>
        <v>3.3685512589910836E-2</v>
      </c>
      <c r="C155" s="3">
        <f>VLOOKUP(A155,'mol%'!$A$2:$S$374,13,0)</f>
        <v>3.3211497577161658E-2</v>
      </c>
      <c r="D155" s="3">
        <f>VLOOKUP(A155,'mol%'!$A$2:$S$374,14,0)</f>
        <v>3.0647931867504415E-2</v>
      </c>
      <c r="E155" s="3">
        <f>VLOOKUP(A155,'mol%'!$A$2:$S$374,15,0)</f>
        <v>0</v>
      </c>
    </row>
    <row r="156" spans="1:5" x14ac:dyDescent="0.2">
      <c r="A156" t="s">
        <v>236</v>
      </c>
      <c r="B156" s="3">
        <f>VLOOKUP(A156,'mol%'!$A$2:$S$374,12,0)</f>
        <v>3.0820261529311841</v>
      </c>
      <c r="C156" s="3">
        <f>VLOOKUP(A156,'mol%'!$A$2:$S$374,13,0)</f>
        <v>3.031294254118722</v>
      </c>
      <c r="D156" s="3">
        <f>VLOOKUP(A156,'mol%'!$A$2:$S$374,14,0)</f>
        <v>3.0699784897871099</v>
      </c>
      <c r="E156" s="3">
        <f>VLOOKUP(A156,'mol%'!$A$2:$S$374,15,0)</f>
        <v>2.9764529850940873</v>
      </c>
    </row>
    <row r="157" spans="1:5" x14ac:dyDescent="0.2">
      <c r="A157" t="s">
        <v>237</v>
      </c>
      <c r="B157" s="3">
        <f>VLOOKUP(A157,'mol%'!$A$2:$S$374,12,0)</f>
        <v>3.0015141918668355E-2</v>
      </c>
      <c r="C157" s="3">
        <f>VLOOKUP(A157,'mol%'!$A$2:$S$374,13,0)</f>
        <v>5.5890591084217657E-2</v>
      </c>
      <c r="D157" s="3">
        <f>VLOOKUP(A157,'mol%'!$A$2:$S$374,14,0)</f>
        <v>2.9040481338668007E-2</v>
      </c>
      <c r="E157" s="3">
        <f>VLOOKUP(A157,'mol%'!$A$2:$S$374,15,0)</f>
        <v>3.1995264285298627E-2</v>
      </c>
    </row>
    <row r="158" spans="1:5" x14ac:dyDescent="0.2">
      <c r="A158" t="s">
        <v>238</v>
      </c>
      <c r="B158" s="3">
        <f>VLOOKUP(A158,'mol%'!$A$2:$S$374,12,0)</f>
        <v>3.4454765917025112</v>
      </c>
      <c r="C158" s="3">
        <f>VLOOKUP(A158,'mol%'!$A$2:$S$374,13,0)</f>
        <v>3.3607279332043509</v>
      </c>
      <c r="D158" s="3">
        <f>VLOOKUP(A158,'mol%'!$A$2:$S$374,14,0)</f>
        <v>3.4882299487811115</v>
      </c>
      <c r="E158" s="3">
        <f>VLOOKUP(A158,'mol%'!$A$2:$S$374,15,0)</f>
        <v>3.271231881551937</v>
      </c>
    </row>
    <row r="159" spans="1:5" x14ac:dyDescent="0.2">
      <c r="A159" t="s">
        <v>239</v>
      </c>
      <c r="B159" s="3">
        <f>VLOOKUP(A159,'mol%'!$A$2:$S$374,12,0)</f>
        <v>0</v>
      </c>
      <c r="C159" s="3">
        <f>VLOOKUP(A159,'mol%'!$A$2:$S$374,13,0)</f>
        <v>2.2860572292766043E-2</v>
      </c>
      <c r="D159" s="3">
        <f>VLOOKUP(A159,'mol%'!$A$2:$S$374,14,0)</f>
        <v>1.953467899349148E-2</v>
      </c>
      <c r="E159" s="3">
        <f>VLOOKUP(A159,'mol%'!$A$2:$S$374,15,0)</f>
        <v>0</v>
      </c>
    </row>
    <row r="160" spans="1:5" x14ac:dyDescent="0.2">
      <c r="A160" t="s">
        <v>240</v>
      </c>
      <c r="B160" s="3">
        <f>VLOOKUP(A160,'mol%'!$A$2:$S$374,12,0)</f>
        <v>6.2505766371781997</v>
      </c>
      <c r="C160" s="3">
        <f>VLOOKUP(A160,'mol%'!$A$2:$S$374,13,0)</f>
        <v>5.9585092581869388</v>
      </c>
      <c r="D160" s="3">
        <f>VLOOKUP(A160,'mol%'!$A$2:$S$374,14,0)</f>
        <v>6.1881577551381248</v>
      </c>
      <c r="E160" s="3">
        <f>VLOOKUP(A160,'mol%'!$A$2:$S$374,15,0)</f>
        <v>6.5627334459925741</v>
      </c>
    </row>
    <row r="161" spans="1:5" x14ac:dyDescent="0.2">
      <c r="A161" t="s">
        <v>241</v>
      </c>
      <c r="B161" s="3">
        <f>VLOOKUP(A161,'mol%'!$A$2:$S$374,12,0)</f>
        <v>5.5558485536029024E-2</v>
      </c>
      <c r="C161" s="3">
        <f>VLOOKUP(A161,'mol%'!$A$2:$S$374,13,0)</f>
        <v>0</v>
      </c>
      <c r="D161" s="3">
        <f>VLOOKUP(A161,'mol%'!$A$2:$S$374,14,0)</f>
        <v>5.2105533437318718E-2</v>
      </c>
      <c r="E161" s="3">
        <f>VLOOKUP(A161,'mol%'!$A$2:$S$374,15,0)</f>
        <v>5.9407248482433991E-2</v>
      </c>
    </row>
    <row r="162" spans="1:5" x14ac:dyDescent="0.2">
      <c r="A162" t="s">
        <v>242</v>
      </c>
      <c r="B162" s="3">
        <f>VLOOKUP(A162,'mol%'!$A$2:$S$374,12,0)</f>
        <v>0.19297249366520611</v>
      </c>
      <c r="C162" s="3">
        <f>VLOOKUP(A162,'mol%'!$A$2:$S$374,13,0)</f>
        <v>0.19321841618606975</v>
      </c>
      <c r="D162" s="3">
        <f>VLOOKUP(A162,'mol%'!$A$2:$S$374,14,0)</f>
        <v>0.19685695799666936</v>
      </c>
      <c r="E162" s="3">
        <f>VLOOKUP(A162,'mol%'!$A$2:$S$374,15,0)</f>
        <v>0.2984706227037433</v>
      </c>
    </row>
    <row r="163" spans="1:5" x14ac:dyDescent="0.2">
      <c r="A163" t="s">
        <v>243</v>
      </c>
      <c r="B163" s="3">
        <f>VLOOKUP(A163,'mol%'!$A$2:$S$374,12,0)</f>
        <v>8.3530370468560875</v>
      </c>
      <c r="C163" s="3">
        <f>VLOOKUP(A163,'mol%'!$A$2:$S$374,13,0)</f>
        <v>7.9493869282792327</v>
      </c>
      <c r="D163" s="3">
        <f>VLOOKUP(A163,'mol%'!$A$2:$S$374,14,0)</f>
        <v>8.4594064832440967</v>
      </c>
      <c r="E163" s="3">
        <f>VLOOKUP(A163,'mol%'!$A$2:$S$374,15,0)</f>
        <v>8.8920540149749314</v>
      </c>
    </row>
    <row r="164" spans="1:5" x14ac:dyDescent="0.2">
      <c r="A164" t="s">
        <v>245</v>
      </c>
      <c r="B164" s="3">
        <f>VLOOKUP(A164,'mol%'!$A$2:$S$374,12,0)</f>
        <v>0.17012088179373824</v>
      </c>
      <c r="C164" s="3">
        <f>VLOOKUP(A164,'mol%'!$A$2:$S$374,13,0)</f>
        <v>0.1609813137652516</v>
      </c>
      <c r="D164" s="3">
        <f>VLOOKUP(A164,'mol%'!$A$2:$S$374,14,0)</f>
        <v>0.16378196596480746</v>
      </c>
      <c r="E164" s="3">
        <f>VLOOKUP(A164,'mol%'!$A$2:$S$374,15,0)</f>
        <v>0</v>
      </c>
    </row>
    <row r="165" spans="1:5" x14ac:dyDescent="0.2">
      <c r="A165" t="s">
        <v>246</v>
      </c>
      <c r="B165" s="3">
        <f>VLOOKUP(A165,'mol%'!$A$2:$S$374,12,0)</f>
        <v>0</v>
      </c>
      <c r="C165" s="3">
        <f>VLOOKUP(A165,'mol%'!$A$2:$S$374,13,0)</f>
        <v>0.23725631627863772</v>
      </c>
      <c r="D165" s="3">
        <f>VLOOKUP(A165,'mol%'!$A$2:$S$374,14,0)</f>
        <v>0.25949343919058743</v>
      </c>
      <c r="E165" s="3">
        <f>VLOOKUP(A165,'mol%'!$A$2:$S$374,15,0)</f>
        <v>0.33379522890358237</v>
      </c>
    </row>
    <row r="166" spans="1:5" x14ac:dyDescent="0.2">
      <c r="A166" t="s">
        <v>247</v>
      </c>
      <c r="B166" s="3">
        <f>VLOOKUP(A166,'mol%'!$A$2:$S$374,12,0)</f>
        <v>0.17031786706538102</v>
      </c>
      <c r="C166" s="3">
        <f>VLOOKUP(A166,'mol%'!$A$2:$S$374,13,0)</f>
        <v>0.14773138287586662</v>
      </c>
      <c r="D166" s="3">
        <f>VLOOKUP(A166,'mol%'!$A$2:$S$374,14,0)</f>
        <v>0.15183848905873237</v>
      </c>
      <c r="E166" s="3">
        <f>VLOOKUP(A166,'mol%'!$A$2:$S$374,15,0)</f>
        <v>0.15428601424723576</v>
      </c>
    </row>
    <row r="167" spans="1:5" x14ac:dyDescent="0.2">
      <c r="A167" t="s">
        <v>249</v>
      </c>
      <c r="B167" s="3">
        <f>VLOOKUP(A167,'mol%'!$A$2:$S$374,12,0)</f>
        <v>0.74659819751980316</v>
      </c>
      <c r="C167" s="3">
        <f>VLOOKUP(A167,'mol%'!$A$2:$S$374,13,0)</f>
        <v>0.73501213700888868</v>
      </c>
      <c r="D167" s="3">
        <f>VLOOKUP(A167,'mol%'!$A$2:$S$374,14,0)</f>
        <v>0.79955281620158691</v>
      </c>
      <c r="E167" s="3">
        <f>VLOOKUP(A167,'mol%'!$A$2:$S$374,15,0)</f>
        <v>0.92121024962963405</v>
      </c>
    </row>
    <row r="168" spans="1:5" x14ac:dyDescent="0.2">
      <c r="A168" t="s">
        <v>250</v>
      </c>
      <c r="B168" s="3">
        <f>VLOOKUP(A168,'mol%'!$A$2:$S$374,12,0)</f>
        <v>2.4879944000968067E-2</v>
      </c>
      <c r="C168" s="3">
        <f>VLOOKUP(A168,'mol%'!$A$2:$S$374,13,0)</f>
        <v>2.729597100201216E-2</v>
      </c>
      <c r="D168" s="3">
        <f>VLOOKUP(A168,'mol%'!$A$2:$S$374,14,0)</f>
        <v>0</v>
      </c>
      <c r="E168" s="3">
        <f>VLOOKUP(A168,'mol%'!$A$2:$S$374,15,0)</f>
        <v>0</v>
      </c>
    </row>
    <row r="169" spans="1:5" x14ac:dyDescent="0.2">
      <c r="A169" t="s">
        <v>253</v>
      </c>
      <c r="B169" s="3">
        <f>VLOOKUP(A169,'mol%'!$A$2:$S$374,12,0)</f>
        <v>1.823767161057088E-3</v>
      </c>
      <c r="C169" s="3">
        <f>VLOOKUP(A169,'mol%'!$A$2:$S$374,13,0)</f>
        <v>0</v>
      </c>
      <c r="D169" s="3">
        <f>VLOOKUP(A169,'mol%'!$A$2:$S$374,14,0)</f>
        <v>2.7151620710520702E-3</v>
      </c>
      <c r="E169" s="3">
        <f>VLOOKUP(A169,'mol%'!$A$2:$S$374,15,0)</f>
        <v>1.4530187608363307E-3</v>
      </c>
    </row>
    <row r="170" spans="1:5" x14ac:dyDescent="0.2">
      <c r="A170" t="s">
        <v>254</v>
      </c>
      <c r="B170" s="3">
        <f>VLOOKUP(A170,'mol%'!$A$2:$S$374,12,0)</f>
        <v>4.3829274025917733E-3</v>
      </c>
      <c r="C170" s="3">
        <f>VLOOKUP(A170,'mol%'!$A$2:$S$374,13,0)</f>
        <v>3.483651217274696E-3</v>
      </c>
      <c r="D170" s="3">
        <f>VLOOKUP(A170,'mol%'!$A$2:$S$374,14,0)</f>
        <v>3.6511135577935714E-3</v>
      </c>
      <c r="E170" s="3">
        <f>VLOOKUP(A170,'mol%'!$A$2:$S$374,15,0)</f>
        <v>3.7570551862251759E-3</v>
      </c>
    </row>
    <row r="171" spans="1:5" x14ac:dyDescent="0.2">
      <c r="A171" t="s">
        <v>255</v>
      </c>
      <c r="B171" s="3">
        <f>VLOOKUP(A171,'mol%'!$A$2:$S$374,12,0)</f>
        <v>7.3939880395554256E-3</v>
      </c>
      <c r="C171" s="3">
        <f>VLOOKUP(A171,'mol%'!$A$2:$S$374,13,0)</f>
        <v>0</v>
      </c>
      <c r="D171" s="3">
        <f>VLOOKUP(A171,'mol%'!$A$2:$S$374,14,0)</f>
        <v>6.0151497557003634E-3</v>
      </c>
      <c r="E171" s="3">
        <f>VLOOKUP(A171,'mol%'!$A$2:$S$374,15,0)</f>
        <v>2.2879419763917882E-2</v>
      </c>
    </row>
    <row r="172" spans="1:5" x14ac:dyDescent="0.2">
      <c r="A172" t="s">
        <v>257</v>
      </c>
      <c r="B172" s="3">
        <f>VLOOKUP(A172,'mol%'!$A$2:$S$374,12,0)</f>
        <v>8.4533803948285708E-3</v>
      </c>
      <c r="C172" s="3">
        <f>VLOOKUP(A172,'mol%'!$A$2:$S$374,13,0)</f>
        <v>7.1711812177037053E-3</v>
      </c>
      <c r="D172" s="3">
        <f>VLOOKUP(A172,'mol%'!$A$2:$S$374,14,0)</f>
        <v>9.0623049963355611E-3</v>
      </c>
      <c r="E172" s="3">
        <f>VLOOKUP(A172,'mol%'!$A$2:$S$374,15,0)</f>
        <v>7.4644937758803088E-3</v>
      </c>
    </row>
    <row r="173" spans="1:5" x14ac:dyDescent="0.2">
      <c r="A173" t="s">
        <v>258</v>
      </c>
      <c r="B173" s="3">
        <f>VLOOKUP(A173,'mol%'!$A$2:$S$374,12,0)</f>
        <v>9.7400406562069483E-3</v>
      </c>
      <c r="C173" s="3">
        <f>VLOOKUP(A173,'mol%'!$A$2:$S$374,13,0)</f>
        <v>8.3488579621543053E-3</v>
      </c>
      <c r="D173" s="3">
        <f>VLOOKUP(A173,'mol%'!$A$2:$S$374,14,0)</f>
        <v>9.2832683069312763E-3</v>
      </c>
      <c r="E173" s="3">
        <f>VLOOKUP(A173,'mol%'!$A$2:$S$374,15,0)</f>
        <v>6.1219885502659501E-3</v>
      </c>
    </row>
    <row r="174" spans="1:5" x14ac:dyDescent="0.2">
      <c r="A174" t="s">
        <v>259</v>
      </c>
      <c r="B174" s="3">
        <f>VLOOKUP(A174,'mol%'!$A$2:$S$374,12,0)</f>
        <v>0</v>
      </c>
      <c r="C174" s="3">
        <f>VLOOKUP(A174,'mol%'!$A$2:$S$374,13,0)</f>
        <v>5.8005753176147328E-3</v>
      </c>
      <c r="D174" s="3">
        <f>VLOOKUP(A174,'mol%'!$A$2:$S$374,14,0)</f>
        <v>0</v>
      </c>
      <c r="E174" s="3">
        <f>VLOOKUP(A174,'mol%'!$A$2:$S$374,15,0)</f>
        <v>0</v>
      </c>
    </row>
    <row r="175" spans="1:5" x14ac:dyDescent="0.2">
      <c r="A175" t="s">
        <v>260</v>
      </c>
      <c r="B175" s="3">
        <f>VLOOKUP(A175,'mol%'!$A$2:$S$374,12,0)</f>
        <v>5.3138380321029292E-3</v>
      </c>
      <c r="C175" s="3">
        <f>VLOOKUP(A175,'mol%'!$A$2:$S$374,13,0)</f>
        <v>4.1012768696620438E-3</v>
      </c>
      <c r="D175" s="3">
        <f>VLOOKUP(A175,'mol%'!$A$2:$S$374,14,0)</f>
        <v>3.1860806022840937E-3</v>
      </c>
      <c r="E175" s="3">
        <f>VLOOKUP(A175,'mol%'!$A$2:$S$374,15,0)</f>
        <v>3.3780939329731427E-3</v>
      </c>
    </row>
    <row r="176" spans="1:5" x14ac:dyDescent="0.2">
      <c r="A176" t="s">
        <v>261</v>
      </c>
      <c r="B176" s="3">
        <f>VLOOKUP(A176,'mol%'!$A$2:$S$374,12,0)</f>
        <v>0</v>
      </c>
      <c r="C176" s="3">
        <f>VLOOKUP(A176,'mol%'!$A$2:$S$374,13,0)</f>
        <v>0</v>
      </c>
      <c r="D176" s="3">
        <f>VLOOKUP(A176,'mol%'!$A$2:$S$374,14,0)</f>
        <v>5.4889526091165307E-3</v>
      </c>
      <c r="E176" s="3">
        <f>VLOOKUP(A176,'mol%'!$A$2:$S$374,15,0)</f>
        <v>0</v>
      </c>
    </row>
    <row r="177" spans="1:5" x14ac:dyDescent="0.2">
      <c r="A177" t="s">
        <v>262</v>
      </c>
      <c r="B177" s="3">
        <f>VLOOKUP(A177,'mol%'!$A$2:$S$374,12,0)</f>
        <v>0</v>
      </c>
      <c r="C177" s="3">
        <f>VLOOKUP(A177,'mol%'!$A$2:$S$374,13,0)</f>
        <v>3.8734573709147901E-2</v>
      </c>
      <c r="D177" s="3">
        <f>VLOOKUP(A177,'mol%'!$A$2:$S$374,14,0)</f>
        <v>0</v>
      </c>
      <c r="E177" s="3">
        <f>VLOOKUP(A177,'mol%'!$A$2:$S$374,15,0)</f>
        <v>0</v>
      </c>
    </row>
    <row r="178" spans="1:5" x14ac:dyDescent="0.2">
      <c r="A178" t="s">
        <v>264</v>
      </c>
      <c r="B178" s="3">
        <f>VLOOKUP(A178,'mol%'!$A$2:$S$374,12,0)</f>
        <v>0</v>
      </c>
      <c r="C178" s="3">
        <f>VLOOKUP(A178,'mol%'!$A$2:$S$374,13,0)</f>
        <v>0</v>
      </c>
      <c r="D178" s="3">
        <f>VLOOKUP(A178,'mol%'!$A$2:$S$374,14,0)</f>
        <v>1.3592028183101816</v>
      </c>
      <c r="E178" s="3">
        <f>VLOOKUP(A178,'mol%'!$A$2:$S$374,15,0)</f>
        <v>0</v>
      </c>
    </row>
    <row r="179" spans="1:5" x14ac:dyDescent="0.2">
      <c r="A179" t="s">
        <v>266</v>
      </c>
      <c r="B179" s="3">
        <f>VLOOKUP(A179,'mol%'!$A$2:$S$374,12,0)</f>
        <v>0</v>
      </c>
      <c r="C179" s="3">
        <f>VLOOKUP(A179,'mol%'!$A$2:$S$374,13,0)</f>
        <v>0</v>
      </c>
      <c r="D179" s="3">
        <f>VLOOKUP(A179,'mol%'!$A$2:$S$374,14,0)</f>
        <v>0.34563420546152607</v>
      </c>
      <c r="E179" s="3">
        <f>VLOOKUP(A179,'mol%'!$A$2:$S$374,15,0)</f>
        <v>0</v>
      </c>
    </row>
    <row r="180" spans="1:5" x14ac:dyDescent="0.2">
      <c r="A180" t="s">
        <v>271</v>
      </c>
      <c r="B180" s="3">
        <f>VLOOKUP(A180,'mol%'!$A$2:$S$374,12,0)</f>
        <v>1.188601458424638</v>
      </c>
      <c r="C180" s="3">
        <f>VLOOKUP(A180,'mol%'!$A$2:$S$374,13,0)</f>
        <v>1.242735802007259</v>
      </c>
      <c r="D180" s="3">
        <f>VLOOKUP(A180,'mol%'!$A$2:$S$374,14,0)</f>
        <v>4.5634852923394517E-2</v>
      </c>
      <c r="E180" s="3">
        <f>VLOOKUP(A180,'mol%'!$A$2:$S$374,15,0)</f>
        <v>0</v>
      </c>
    </row>
    <row r="181" spans="1:5" x14ac:dyDescent="0.2">
      <c r="A181" t="s">
        <v>272</v>
      </c>
      <c r="B181" s="3">
        <f>VLOOKUP(A181,'mol%'!$A$2:$S$374,12,0)</f>
        <v>1.2552366779111996</v>
      </c>
      <c r="C181" s="3">
        <f>VLOOKUP(A181,'mol%'!$A$2:$S$374,13,0)</f>
        <v>1.3377185194188383</v>
      </c>
      <c r="D181" s="3">
        <f>VLOOKUP(A181,'mol%'!$A$2:$S$374,14,0)</f>
        <v>1.0646497904683436</v>
      </c>
      <c r="E181" s="3">
        <f>VLOOKUP(A181,'mol%'!$A$2:$S$374,15,0)</f>
        <v>1.274330060819713</v>
      </c>
    </row>
    <row r="182" spans="1:5" x14ac:dyDescent="0.2">
      <c r="A182" t="s">
        <v>273</v>
      </c>
      <c r="B182" s="3">
        <f>VLOOKUP(A182,'mol%'!$A$2:$S$374,12,0)</f>
        <v>0.13667534794139727</v>
      </c>
      <c r="C182" s="3">
        <f>VLOOKUP(A182,'mol%'!$A$2:$S$374,13,0)</f>
        <v>0.11462181499994741</v>
      </c>
      <c r="D182" s="3">
        <f>VLOOKUP(A182,'mol%'!$A$2:$S$374,14,0)</f>
        <v>0</v>
      </c>
      <c r="E182" s="3">
        <f>VLOOKUP(A182,'mol%'!$A$2:$S$374,15,0)</f>
        <v>0</v>
      </c>
    </row>
    <row r="183" spans="1:5" x14ac:dyDescent="0.2">
      <c r="A183" t="s">
        <v>274</v>
      </c>
      <c r="B183" s="3">
        <f>VLOOKUP(A183,'mol%'!$A$2:$S$374,12,0)</f>
        <v>0.20080374279517701</v>
      </c>
      <c r="C183" s="3">
        <f>VLOOKUP(A183,'mol%'!$A$2:$S$374,13,0)</f>
        <v>0.21511259438397631</v>
      </c>
      <c r="D183" s="3">
        <f>VLOOKUP(A183,'mol%'!$A$2:$S$374,14,0)</f>
        <v>0</v>
      </c>
      <c r="E183" s="3">
        <f>VLOOKUP(A183,'mol%'!$A$2:$S$374,15,0)</f>
        <v>0.18629229368433073</v>
      </c>
    </row>
    <row r="184" spans="1:5" x14ac:dyDescent="0.2">
      <c r="A184" t="s">
        <v>276</v>
      </c>
      <c r="B184" s="3">
        <f>VLOOKUP(A184,'mol%'!$A$2:$S$374,12,0)</f>
        <v>1.9801601766802651E-2</v>
      </c>
      <c r="C184" s="3">
        <f>VLOOKUP(A184,'mol%'!$A$2:$S$374,13,0)</f>
        <v>2.4842042921246532E-2</v>
      </c>
      <c r="D184" s="3">
        <f>VLOOKUP(A184,'mol%'!$A$2:$S$374,14,0)</f>
        <v>2.5776372795906936E-2</v>
      </c>
      <c r="E184" s="3">
        <f>VLOOKUP(A184,'mol%'!$A$2:$S$374,15,0)</f>
        <v>1.1961170809860111E-2</v>
      </c>
    </row>
    <row r="185" spans="1:5" x14ac:dyDescent="0.2">
      <c r="A185" t="s">
        <v>277</v>
      </c>
      <c r="B185" s="3">
        <f>VLOOKUP(A185,'mol%'!$A$2:$S$374,12,0)</f>
        <v>0</v>
      </c>
      <c r="C185" s="3">
        <f>VLOOKUP(A185,'mol%'!$A$2:$S$374,13,0)</f>
        <v>0</v>
      </c>
      <c r="D185" s="3">
        <f>VLOOKUP(A185,'mol%'!$A$2:$S$374,14,0)</f>
        <v>0.11837912276915216</v>
      </c>
      <c r="E185" s="3">
        <f>VLOOKUP(A185,'mol%'!$A$2:$S$374,15,0)</f>
        <v>0</v>
      </c>
    </row>
    <row r="186" spans="1:5" x14ac:dyDescent="0.2">
      <c r="A186" t="s">
        <v>278</v>
      </c>
      <c r="B186" s="3">
        <f>VLOOKUP(A186,'mol%'!$A$2:$S$374,12,0)</f>
        <v>0.21371069815308494</v>
      </c>
      <c r="C186" s="3">
        <f>VLOOKUP(A186,'mol%'!$A$2:$S$374,13,0)</f>
        <v>0.20199604576875563</v>
      </c>
      <c r="D186" s="3">
        <f>VLOOKUP(A186,'mol%'!$A$2:$S$374,14,0)</f>
        <v>0.4023359553354231</v>
      </c>
      <c r="E186" s="3">
        <f>VLOOKUP(A186,'mol%'!$A$2:$S$374,15,0)</f>
        <v>0.17677474007489691</v>
      </c>
    </row>
    <row r="187" spans="1:5" x14ac:dyDescent="0.2">
      <c r="A187" t="s">
        <v>279</v>
      </c>
      <c r="B187" s="3">
        <f>VLOOKUP(A187,'mol%'!$A$2:$S$374,12,0)</f>
        <v>0.30514880915086212</v>
      </c>
      <c r="C187" s="3">
        <f>VLOOKUP(A187,'mol%'!$A$2:$S$374,13,0)</f>
        <v>0.32749629001513109</v>
      </c>
      <c r="D187" s="3">
        <f>VLOOKUP(A187,'mol%'!$A$2:$S$374,14,0)</f>
        <v>0.33300019945698761</v>
      </c>
      <c r="E187" s="3">
        <f>VLOOKUP(A187,'mol%'!$A$2:$S$374,15,0)</f>
        <v>0.27752734781925348</v>
      </c>
    </row>
    <row r="188" spans="1:5" x14ac:dyDescent="0.2">
      <c r="A188" t="s">
        <v>281</v>
      </c>
      <c r="B188" s="3">
        <f>VLOOKUP(A188,'mol%'!$A$2:$S$374,12,0)</f>
        <v>0.27871674318554546</v>
      </c>
      <c r="C188" s="3">
        <f>VLOOKUP(A188,'mol%'!$A$2:$S$374,13,0)</f>
        <v>0.35333013463814972</v>
      </c>
      <c r="D188" s="3">
        <f>VLOOKUP(A188,'mol%'!$A$2:$S$374,14,0)</f>
        <v>0.34768942334962949</v>
      </c>
      <c r="E188" s="3">
        <f>VLOOKUP(A188,'mol%'!$A$2:$S$374,15,0)</f>
        <v>0.35527481537195088</v>
      </c>
    </row>
    <row r="189" spans="1:5" x14ac:dyDescent="0.2">
      <c r="A189" t="s">
        <v>282</v>
      </c>
      <c r="B189" s="3">
        <f>VLOOKUP(A189,'mol%'!$A$2:$S$374,12,0)</f>
        <v>0.25598168774451868</v>
      </c>
      <c r="C189" s="3">
        <f>VLOOKUP(A189,'mol%'!$A$2:$S$374,13,0)</f>
        <v>0.2681338223717451</v>
      </c>
      <c r="D189" s="3">
        <f>VLOOKUP(A189,'mol%'!$A$2:$S$374,14,0)</f>
        <v>0.26932096716607884</v>
      </c>
      <c r="E189" s="3">
        <f>VLOOKUP(A189,'mol%'!$A$2:$S$374,15,0)</f>
        <v>0.28886869378304009</v>
      </c>
    </row>
    <row r="190" spans="1:5" x14ac:dyDescent="0.2">
      <c r="A190" t="s">
        <v>283</v>
      </c>
      <c r="B190" s="3">
        <f>VLOOKUP(A190,'mol%'!$A$2:$S$374,12,0)</f>
        <v>0</v>
      </c>
      <c r="C190" s="3">
        <f>VLOOKUP(A190,'mol%'!$A$2:$S$374,13,0)</f>
        <v>4.7262219698953632E-2</v>
      </c>
      <c r="D190" s="3">
        <f>VLOOKUP(A190,'mol%'!$A$2:$S$374,14,0)</f>
        <v>6.0150361669934947E-2</v>
      </c>
      <c r="E190" s="3">
        <f>VLOOKUP(A190,'mol%'!$A$2:$S$374,15,0)</f>
        <v>0</v>
      </c>
    </row>
    <row r="191" spans="1:5" x14ac:dyDescent="0.2">
      <c r="A191" t="s">
        <v>284</v>
      </c>
      <c r="B191" s="3">
        <f>VLOOKUP(A191,'mol%'!$A$2:$S$374,12,0)</f>
        <v>9.5322606482650299E-2</v>
      </c>
      <c r="C191" s="3">
        <f>VLOOKUP(A191,'mol%'!$A$2:$S$374,13,0)</f>
        <v>0.10152054015509322</v>
      </c>
      <c r="D191" s="3">
        <f>VLOOKUP(A191,'mol%'!$A$2:$S$374,14,0)</f>
        <v>0.11360256762255197</v>
      </c>
      <c r="E191" s="3">
        <f>VLOOKUP(A191,'mol%'!$A$2:$S$374,15,0)</f>
        <v>0</v>
      </c>
    </row>
    <row r="192" spans="1:5" x14ac:dyDescent="0.2">
      <c r="A192" t="s">
        <v>286</v>
      </c>
      <c r="B192" s="3">
        <f>VLOOKUP(A192,'mol%'!$A$2:$S$374,12,0)</f>
        <v>0</v>
      </c>
      <c r="C192" s="3">
        <f>VLOOKUP(A192,'mol%'!$A$2:$S$374,13,0)</f>
        <v>3.6769586565375906E-2</v>
      </c>
      <c r="D192" s="3">
        <f>VLOOKUP(A192,'mol%'!$A$2:$S$374,14,0)</f>
        <v>4.8332736990301016E-2</v>
      </c>
      <c r="E192" s="3">
        <f>VLOOKUP(A192,'mol%'!$A$2:$S$374,15,0)</f>
        <v>5.2763819959357493E-2</v>
      </c>
    </row>
    <row r="193" spans="1:5" x14ac:dyDescent="0.2">
      <c r="A193" t="s">
        <v>288</v>
      </c>
      <c r="B193" s="3">
        <f>VLOOKUP(A193,'mol%'!$A$2:$S$374,12,0)</f>
        <v>0</v>
      </c>
      <c r="C193" s="3">
        <f>VLOOKUP(A193,'mol%'!$A$2:$S$374,13,0)</f>
        <v>0</v>
      </c>
      <c r="D193" s="3">
        <f>VLOOKUP(A193,'mol%'!$A$2:$S$374,14,0)</f>
        <v>0</v>
      </c>
      <c r="E193" s="3">
        <f>VLOOKUP(A193,'mol%'!$A$2:$S$374,15,0)</f>
        <v>5.4829101668894431E-2</v>
      </c>
    </row>
    <row r="194" spans="1:5" x14ac:dyDescent="0.2">
      <c r="A194" t="s">
        <v>291</v>
      </c>
      <c r="B194" s="3">
        <f>VLOOKUP(A194,'mol%'!$A$2:$S$374,12,0)</f>
        <v>6.8695924098897407</v>
      </c>
      <c r="C194" s="3">
        <f>VLOOKUP(A194,'mol%'!$A$2:$S$374,13,0)</f>
        <v>7.3998778044210827</v>
      </c>
      <c r="D194" s="3">
        <f>VLOOKUP(A194,'mol%'!$A$2:$S$374,14,0)</f>
        <v>7.600762164182906</v>
      </c>
      <c r="E194" s="3">
        <f>VLOOKUP(A194,'mol%'!$A$2:$S$374,15,0)</f>
        <v>8.1371278263038178</v>
      </c>
    </row>
    <row r="195" spans="1:5" x14ac:dyDescent="0.2">
      <c r="A195" t="s">
        <v>293</v>
      </c>
      <c r="B195" s="3">
        <f>VLOOKUP(A195,'mol%'!$A$2:$S$374,12,0)</f>
        <v>5.2263906427682665</v>
      </c>
      <c r="C195" s="3">
        <f>VLOOKUP(A195,'mol%'!$A$2:$S$374,13,0)</f>
        <v>5.767787836633401</v>
      </c>
      <c r="D195" s="3">
        <f>VLOOKUP(A195,'mol%'!$A$2:$S$374,14,0)</f>
        <v>5.7303352844055873</v>
      </c>
      <c r="E195" s="3">
        <f>VLOOKUP(A195,'mol%'!$A$2:$S$374,15,0)</f>
        <v>6.6993847311488706</v>
      </c>
    </row>
    <row r="196" spans="1:5" x14ac:dyDescent="0.2">
      <c r="A196" t="s">
        <v>296</v>
      </c>
      <c r="B196" s="3">
        <f>VLOOKUP(A196,'mol%'!$A$2:$S$374,12,0)</f>
        <v>0.25775358692464295</v>
      </c>
      <c r="C196" s="3">
        <f>VLOOKUP(A196,'mol%'!$A$2:$S$374,13,0)</f>
        <v>0.52085235763119975</v>
      </c>
      <c r="D196" s="3">
        <f>VLOOKUP(A196,'mol%'!$A$2:$S$374,14,0)</f>
        <v>0.4966748528575784</v>
      </c>
      <c r="E196" s="3">
        <f>VLOOKUP(A196,'mol%'!$A$2:$S$374,15,0)</f>
        <v>0.63939809736258169</v>
      </c>
    </row>
    <row r="197" spans="1:5" x14ac:dyDescent="0.2">
      <c r="A197" t="s">
        <v>298</v>
      </c>
      <c r="B197" s="3">
        <f>VLOOKUP(A197,'mol%'!$A$2:$S$374,12,0)</f>
        <v>2.3074319282456361</v>
      </c>
      <c r="C197" s="3">
        <f>VLOOKUP(A197,'mol%'!$A$2:$S$374,13,0)</f>
        <v>2.428429220647371</v>
      </c>
      <c r="D197" s="3">
        <f>VLOOKUP(A197,'mol%'!$A$2:$S$374,14,0)</f>
        <v>2.5370064705531967</v>
      </c>
      <c r="E197" s="3">
        <f>VLOOKUP(A197,'mol%'!$A$2:$S$374,15,0)</f>
        <v>2.8298030058852768</v>
      </c>
    </row>
    <row r="198" spans="1:5" x14ac:dyDescent="0.2">
      <c r="A198" t="s">
        <v>299</v>
      </c>
      <c r="B198" s="3">
        <f>VLOOKUP(A198,'mol%'!$A$2:$S$374,12,0)</f>
        <v>0.74858397001624399</v>
      </c>
      <c r="C198" s="3">
        <f>VLOOKUP(A198,'mol%'!$A$2:$S$374,13,0)</f>
        <v>0.6868788472630335</v>
      </c>
      <c r="D198" s="3">
        <f>VLOOKUP(A198,'mol%'!$A$2:$S$374,14,0)</f>
        <v>0.66353260698988414</v>
      </c>
      <c r="E198" s="3">
        <f>VLOOKUP(A198,'mol%'!$A$2:$S$374,15,0)</f>
        <v>0.80174498293049545</v>
      </c>
    </row>
    <row r="199" spans="1:5" x14ac:dyDescent="0.2">
      <c r="A199" t="s">
        <v>300</v>
      </c>
      <c r="B199" s="3">
        <f>VLOOKUP(A199,'mol%'!$A$2:$S$374,12,0)</f>
        <v>0</v>
      </c>
      <c r="C199" s="3">
        <f>VLOOKUP(A199,'mol%'!$A$2:$S$374,13,0)</f>
        <v>0</v>
      </c>
      <c r="D199" s="3">
        <f>VLOOKUP(A199,'mol%'!$A$2:$S$374,14,0)</f>
        <v>3.8496320444698667E-2</v>
      </c>
      <c r="E199" s="3">
        <f>VLOOKUP(A199,'mol%'!$A$2:$S$374,15,0)</f>
        <v>3.4979763447136714E-2</v>
      </c>
    </row>
    <row r="200" spans="1:5" x14ac:dyDescent="0.2">
      <c r="A200" t="s">
        <v>303</v>
      </c>
      <c r="B200" s="3">
        <f>VLOOKUP(A200,'mol%'!$A$2:$S$374,12,0)</f>
        <v>1.2166921994790552</v>
      </c>
      <c r="C200" s="3">
        <f>VLOOKUP(A200,'mol%'!$A$2:$S$374,13,0)</f>
        <v>1.2196514379695675</v>
      </c>
      <c r="D200" s="3">
        <f>VLOOKUP(A200,'mol%'!$A$2:$S$374,14,0)</f>
        <v>1.1663787083477795</v>
      </c>
      <c r="E200" s="3">
        <f>VLOOKUP(A200,'mol%'!$A$2:$S$374,15,0)</f>
        <v>1.3774485763398265</v>
      </c>
    </row>
    <row r="201" spans="1:5" x14ac:dyDescent="0.2">
      <c r="A201" t="s">
        <v>304</v>
      </c>
      <c r="B201" s="3">
        <f>VLOOKUP(A201,'mol%'!$A$2:$S$374,12,0)</f>
        <v>0</v>
      </c>
      <c r="C201" s="3">
        <f>VLOOKUP(A201,'mol%'!$A$2:$S$374,13,0)</f>
        <v>5.7086398219565446E-2</v>
      </c>
      <c r="D201" s="3">
        <f>VLOOKUP(A201,'mol%'!$A$2:$S$374,14,0)</f>
        <v>5.9770544496385407E-2</v>
      </c>
      <c r="E201" s="3">
        <f>VLOOKUP(A201,'mol%'!$A$2:$S$374,15,0)</f>
        <v>9.6127440597721298E-2</v>
      </c>
    </row>
    <row r="202" spans="1:5" x14ac:dyDescent="0.2">
      <c r="A202" t="s">
        <v>313</v>
      </c>
      <c r="B202" s="3">
        <f>VLOOKUP(A202,'mol%'!$A$2:$S$374,12,0)</f>
        <v>0</v>
      </c>
      <c r="C202" s="3">
        <f>VLOOKUP(A202,'mol%'!$A$2:$S$374,13,0)</f>
        <v>1.5946140775140762E-2</v>
      </c>
      <c r="D202" s="3">
        <f>VLOOKUP(A202,'mol%'!$A$2:$S$374,14,0)</f>
        <v>0</v>
      </c>
      <c r="E202" s="3">
        <f>VLOOKUP(A202,'mol%'!$A$2:$S$374,15,0)</f>
        <v>0</v>
      </c>
    </row>
    <row r="203" spans="1:5" x14ac:dyDescent="0.2">
      <c r="A203" t="s">
        <v>314</v>
      </c>
      <c r="B203" s="3">
        <f>VLOOKUP(A203,'mol%'!$A$2:$S$374,12,0)</f>
        <v>9.7868765295432494E-2</v>
      </c>
      <c r="C203" s="3">
        <f>VLOOKUP(A203,'mol%'!$A$2:$S$374,13,0)</f>
        <v>0.10565861415530828</v>
      </c>
      <c r="D203" s="3">
        <f>VLOOKUP(A203,'mol%'!$A$2:$S$374,14,0)</f>
        <v>9.2831549438226343E-2</v>
      </c>
      <c r="E203" s="3">
        <f>VLOOKUP(A203,'mol%'!$A$2:$S$374,15,0)</f>
        <v>9.4115988903156936E-2</v>
      </c>
    </row>
    <row r="204" spans="1:5" x14ac:dyDescent="0.2">
      <c r="A204" t="s">
        <v>316</v>
      </c>
      <c r="B204" s="3">
        <f>VLOOKUP(A204,'mol%'!$A$2:$S$374,12,0)</f>
        <v>0</v>
      </c>
      <c r="C204" s="3">
        <f>VLOOKUP(A204,'mol%'!$A$2:$S$374,13,0)</f>
        <v>0</v>
      </c>
      <c r="D204" s="3">
        <f>VLOOKUP(A204,'mol%'!$A$2:$S$374,14,0)</f>
        <v>0</v>
      </c>
      <c r="E204" s="3">
        <f>VLOOKUP(A204,'mol%'!$A$2:$S$374,15,0)</f>
        <v>3.6151187699613188E-2</v>
      </c>
    </row>
    <row r="205" spans="1:5" x14ac:dyDescent="0.2">
      <c r="A205" t="s">
        <v>319</v>
      </c>
      <c r="B205" s="3">
        <f>VLOOKUP(A205,'mol%'!$A$2:$S$374,12,0)</f>
        <v>0.73145312983487254</v>
      </c>
      <c r="C205" s="3">
        <f>VLOOKUP(A205,'mol%'!$A$2:$S$374,13,0)</f>
        <v>0.6853831427474657</v>
      </c>
      <c r="D205" s="3">
        <f>VLOOKUP(A205,'mol%'!$A$2:$S$374,14,0)</f>
        <v>0.65157416840945104</v>
      </c>
      <c r="E205" s="3">
        <f>VLOOKUP(A205,'mol%'!$A$2:$S$374,15,0)</f>
        <v>0.73221690545605733</v>
      </c>
    </row>
    <row r="206" spans="1:5" x14ac:dyDescent="0.2">
      <c r="A206" t="s">
        <v>321</v>
      </c>
      <c r="B206" s="3">
        <f>VLOOKUP(A206,'mol%'!$A$2:$S$374,12,0)</f>
        <v>1.1748829841069159</v>
      </c>
      <c r="C206" s="3">
        <f>VLOOKUP(A206,'mol%'!$A$2:$S$374,13,0)</f>
        <v>1.2777708024327785</v>
      </c>
      <c r="D206" s="3">
        <f>VLOOKUP(A206,'mol%'!$A$2:$S$374,14,0)</f>
        <v>1.0597615641997982</v>
      </c>
      <c r="E206" s="3">
        <f>VLOOKUP(A206,'mol%'!$A$2:$S$374,15,0)</f>
        <v>1.1783689024793689</v>
      </c>
    </row>
    <row r="207" spans="1:5" x14ac:dyDescent="0.2">
      <c r="A207" t="s">
        <v>322</v>
      </c>
      <c r="B207" s="3">
        <f>VLOOKUP(A207,'mol%'!$A$2:$S$374,12,0)</f>
        <v>0</v>
      </c>
      <c r="C207" s="3">
        <f>VLOOKUP(A207,'mol%'!$A$2:$S$374,13,0)</f>
        <v>9.7859457782383932E-2</v>
      </c>
      <c r="D207" s="3">
        <f>VLOOKUP(A207,'mol%'!$A$2:$S$374,14,0)</f>
        <v>0</v>
      </c>
      <c r="E207" s="3">
        <f>VLOOKUP(A207,'mol%'!$A$2:$S$374,15,0)</f>
        <v>0</v>
      </c>
    </row>
    <row r="208" spans="1:5" x14ac:dyDescent="0.2">
      <c r="A208" t="s">
        <v>323</v>
      </c>
      <c r="B208" s="3">
        <f>VLOOKUP(A208,'mol%'!$A$2:$S$374,12,0)</f>
        <v>0.2550476015684463</v>
      </c>
      <c r="C208" s="3">
        <f>VLOOKUP(A208,'mol%'!$A$2:$S$374,13,0)</f>
        <v>0.23934032777551759</v>
      </c>
      <c r="D208" s="3">
        <f>VLOOKUP(A208,'mol%'!$A$2:$S$374,14,0)</f>
        <v>0.22940150543134621</v>
      </c>
      <c r="E208" s="3">
        <f>VLOOKUP(A208,'mol%'!$A$2:$S$374,15,0)</f>
        <v>0.30225058577830699</v>
      </c>
    </row>
    <row r="209" spans="1:5" x14ac:dyDescent="0.2">
      <c r="A209" t="s">
        <v>324</v>
      </c>
      <c r="B209" s="3">
        <f>VLOOKUP(A209,'mol%'!$A$2:$S$374,12,0)</f>
        <v>0</v>
      </c>
      <c r="C209" s="3">
        <f>VLOOKUP(A209,'mol%'!$A$2:$S$374,13,0)</f>
        <v>0</v>
      </c>
      <c r="D209" s="3">
        <f>VLOOKUP(A209,'mol%'!$A$2:$S$374,14,0)</f>
        <v>5.110007372711086E-2</v>
      </c>
      <c r="E209" s="3">
        <f>VLOOKUP(A209,'mol%'!$A$2:$S$374,15,0)</f>
        <v>9.8155864470545806E-2</v>
      </c>
    </row>
    <row r="210" spans="1:5" x14ac:dyDescent="0.2">
      <c r="A210" t="s">
        <v>325</v>
      </c>
      <c r="B210" s="3">
        <f>VLOOKUP(A210,'mol%'!$A$2:$S$374,12,0)</f>
        <v>0.80179355865817936</v>
      </c>
      <c r="C210" s="3">
        <f>VLOOKUP(A210,'mol%'!$A$2:$S$374,13,0)</f>
        <v>0.78069550821898337</v>
      </c>
      <c r="D210" s="3">
        <f>VLOOKUP(A210,'mol%'!$A$2:$S$374,14,0)</f>
        <v>0.72346095293349932</v>
      </c>
      <c r="E210" s="3">
        <f>VLOOKUP(A210,'mol%'!$A$2:$S$374,15,0)</f>
        <v>1.0420914677019939</v>
      </c>
    </row>
    <row r="211" spans="1:5" x14ac:dyDescent="0.2">
      <c r="A211" t="s">
        <v>327</v>
      </c>
      <c r="B211" s="3">
        <f>VLOOKUP(A211,'mol%'!$A$2:$S$374,12,0)</f>
        <v>0</v>
      </c>
      <c r="C211" s="3">
        <f>VLOOKUP(A211,'mol%'!$A$2:$S$374,13,0)</f>
        <v>2.9128174418805608E-2</v>
      </c>
      <c r="D211" s="3">
        <f>VLOOKUP(A211,'mol%'!$A$2:$S$374,14,0)</f>
        <v>0</v>
      </c>
      <c r="E211" s="3">
        <f>VLOOKUP(A211,'mol%'!$A$2:$S$374,15,0)</f>
        <v>0</v>
      </c>
    </row>
    <row r="212" spans="1:5" x14ac:dyDescent="0.2">
      <c r="A212" t="s">
        <v>329</v>
      </c>
      <c r="B212" s="3">
        <f>VLOOKUP(A212,'mol%'!$A$2:$S$374,12,0)</f>
        <v>0</v>
      </c>
      <c r="C212" s="3">
        <f>VLOOKUP(A212,'mol%'!$A$2:$S$374,13,0)</f>
        <v>2.7958829559357919E-2</v>
      </c>
      <c r="D212" s="3">
        <f>VLOOKUP(A212,'mol%'!$A$2:$S$374,14,0)</f>
        <v>0</v>
      </c>
      <c r="E212" s="3">
        <f>VLOOKUP(A212,'mol%'!$A$2:$S$374,15,0)</f>
        <v>0</v>
      </c>
    </row>
    <row r="213" spans="1:5" x14ac:dyDescent="0.2">
      <c r="A213" t="s">
        <v>330</v>
      </c>
      <c r="B213" s="3">
        <f>VLOOKUP(A213,'mol%'!$A$2:$S$374,12,0)</f>
        <v>2.4642838620217281E-2</v>
      </c>
      <c r="C213" s="3">
        <f>VLOOKUP(A213,'mol%'!$A$2:$S$374,13,0)</f>
        <v>4.1817030420996215E-2</v>
      </c>
      <c r="D213" s="3">
        <f>VLOOKUP(A213,'mol%'!$A$2:$S$374,14,0)</f>
        <v>1.5326445258257633E-2</v>
      </c>
      <c r="E213" s="3">
        <f>VLOOKUP(A213,'mol%'!$A$2:$S$374,15,0)</f>
        <v>0</v>
      </c>
    </row>
    <row r="214" spans="1:5" x14ac:dyDescent="0.2">
      <c r="A214" t="s">
        <v>331</v>
      </c>
      <c r="B214" s="3">
        <f>VLOOKUP(A214,'mol%'!$A$2:$S$374,12,0)</f>
        <v>3.9384900720835662E-2</v>
      </c>
      <c r="C214" s="3">
        <f>VLOOKUP(A214,'mol%'!$A$2:$S$374,13,0)</f>
        <v>3.1034631940892378E-2</v>
      </c>
      <c r="D214" s="3">
        <f>VLOOKUP(A214,'mol%'!$A$2:$S$374,14,0)</f>
        <v>2.2242403655022912E-2</v>
      </c>
      <c r="E214" s="3">
        <f>VLOOKUP(A214,'mol%'!$A$2:$S$374,15,0)</f>
        <v>0</v>
      </c>
    </row>
    <row r="215" spans="1:5" x14ac:dyDescent="0.2">
      <c r="A215" t="s">
        <v>332</v>
      </c>
      <c r="B215" s="3">
        <f>VLOOKUP(A215,'mol%'!$A$2:$S$374,12,0)</f>
        <v>8.9842630896395548E-2</v>
      </c>
      <c r="C215" s="3">
        <f>VLOOKUP(A215,'mol%'!$A$2:$S$374,13,0)</f>
        <v>8.0149773442975733E-2</v>
      </c>
      <c r="D215" s="3">
        <f>VLOOKUP(A215,'mol%'!$A$2:$S$374,14,0)</f>
        <v>7.0718397774912831E-2</v>
      </c>
      <c r="E215" s="3">
        <f>VLOOKUP(A215,'mol%'!$A$2:$S$374,15,0)</f>
        <v>8.5072199544912602E-2</v>
      </c>
    </row>
    <row r="216" spans="1:5" x14ac:dyDescent="0.2">
      <c r="A216" t="s">
        <v>333</v>
      </c>
      <c r="B216" s="3">
        <f>VLOOKUP(A216,'mol%'!$A$2:$S$374,12,0)</f>
        <v>0.18139517945973785</v>
      </c>
      <c r="C216" s="3">
        <f>VLOOKUP(A216,'mol%'!$A$2:$S$374,13,0)</f>
        <v>0.13491941545288405</v>
      </c>
      <c r="D216" s="3">
        <f>VLOOKUP(A216,'mol%'!$A$2:$S$374,14,0)</f>
        <v>0.133605243368249</v>
      </c>
      <c r="E216" s="3">
        <f>VLOOKUP(A216,'mol%'!$A$2:$S$374,15,0)</f>
        <v>0.15468558880639846</v>
      </c>
    </row>
    <row r="217" spans="1:5" x14ac:dyDescent="0.2">
      <c r="A217" t="s">
        <v>334</v>
      </c>
      <c r="B217" s="3">
        <f>VLOOKUP(A217,'mol%'!$A$2:$S$374,12,0)</f>
        <v>4.5059764719872643E-2</v>
      </c>
      <c r="C217" s="3">
        <f>VLOOKUP(A217,'mol%'!$A$2:$S$374,13,0)</f>
        <v>3.4784941112814466E-2</v>
      </c>
      <c r="D217" s="3">
        <f>VLOOKUP(A217,'mol%'!$A$2:$S$374,14,0)</f>
        <v>3.0908143629495011E-2</v>
      </c>
      <c r="E217" s="3">
        <f>VLOOKUP(A217,'mol%'!$A$2:$S$374,15,0)</f>
        <v>0</v>
      </c>
    </row>
    <row r="218" spans="1:5" x14ac:dyDescent="0.2">
      <c r="A218" t="s">
        <v>335</v>
      </c>
      <c r="B218" s="3">
        <f>VLOOKUP(A218,'mol%'!$A$2:$S$374,12,0)</f>
        <v>0</v>
      </c>
      <c r="C218" s="3">
        <f>VLOOKUP(A218,'mol%'!$A$2:$S$374,13,0)</f>
        <v>2.0408914003890125E-2</v>
      </c>
      <c r="D218" s="3">
        <f>VLOOKUP(A218,'mol%'!$A$2:$S$374,14,0)</f>
        <v>0</v>
      </c>
      <c r="E218" s="3">
        <f>VLOOKUP(A218,'mol%'!$A$2:$S$374,15,0)</f>
        <v>0</v>
      </c>
    </row>
    <row r="219" spans="1:5" x14ac:dyDescent="0.2">
      <c r="A219" t="s">
        <v>336</v>
      </c>
      <c r="B219" s="3">
        <f>VLOOKUP(A219,'mol%'!$A$2:$S$374,12,0)</f>
        <v>0.1173738470127737</v>
      </c>
      <c r="C219" s="3">
        <f>VLOOKUP(A219,'mol%'!$A$2:$S$374,13,0)</f>
        <v>0.11395865356330268</v>
      </c>
      <c r="D219" s="3">
        <f>VLOOKUP(A219,'mol%'!$A$2:$S$374,14,0)</f>
        <v>7.5858874444048E-2</v>
      </c>
      <c r="E219" s="3">
        <f>VLOOKUP(A219,'mol%'!$A$2:$S$374,15,0)</f>
        <v>0.1109054272113265</v>
      </c>
    </row>
    <row r="220" spans="1:5" x14ac:dyDescent="0.2">
      <c r="A220" t="s">
        <v>337</v>
      </c>
      <c r="B220" s="3">
        <f>VLOOKUP(A220,'mol%'!$A$2:$S$374,12,0)</f>
        <v>0.26555478212552203</v>
      </c>
      <c r="C220" s="3">
        <f>VLOOKUP(A220,'mol%'!$A$2:$S$374,13,0)</f>
        <v>0.20877134030553557</v>
      </c>
      <c r="D220" s="3">
        <f>VLOOKUP(A220,'mol%'!$A$2:$S$374,14,0)</f>
        <v>0.16664845312201099</v>
      </c>
      <c r="E220" s="3">
        <f>VLOOKUP(A220,'mol%'!$A$2:$S$374,15,0)</f>
        <v>0.20841296140919019</v>
      </c>
    </row>
    <row r="221" spans="1:5" x14ac:dyDescent="0.2">
      <c r="A221" t="s">
        <v>339</v>
      </c>
      <c r="B221" s="3">
        <f>VLOOKUP(A221,'mol%'!$A$2:$S$374,12,0)</f>
        <v>4.2889924482608997E-2</v>
      </c>
      <c r="C221" s="3">
        <f>VLOOKUP(A221,'mol%'!$A$2:$S$374,13,0)</f>
        <v>5.249492833152164E-2</v>
      </c>
      <c r="D221" s="3">
        <f>VLOOKUP(A221,'mol%'!$A$2:$S$374,14,0)</f>
        <v>0</v>
      </c>
      <c r="E221" s="3">
        <f>VLOOKUP(A221,'mol%'!$A$2:$S$374,15,0)</f>
        <v>0</v>
      </c>
    </row>
    <row r="222" spans="1:5" x14ac:dyDescent="0.2">
      <c r="A222" t="s">
        <v>340</v>
      </c>
      <c r="B222" s="3">
        <f>VLOOKUP(A222,'mol%'!$A$2:$S$374,12,0)</f>
        <v>6.4326713061189783E-2</v>
      </c>
      <c r="C222" s="3">
        <f>VLOOKUP(A222,'mol%'!$A$2:$S$374,13,0)</f>
        <v>4.5970832510525333E-2</v>
      </c>
      <c r="D222" s="3">
        <f>VLOOKUP(A222,'mol%'!$A$2:$S$374,14,0)</f>
        <v>0</v>
      </c>
      <c r="E222" s="3">
        <f>VLOOKUP(A222,'mol%'!$A$2:$S$374,15,0)</f>
        <v>0</v>
      </c>
    </row>
    <row r="223" spans="1:5" x14ac:dyDescent="0.2">
      <c r="A223" t="s">
        <v>341</v>
      </c>
      <c r="B223" s="3">
        <f>VLOOKUP(A223,'mol%'!$A$2:$S$374,12,0)</f>
        <v>0</v>
      </c>
      <c r="C223" s="3">
        <f>VLOOKUP(A223,'mol%'!$A$2:$S$374,13,0)</f>
        <v>0.13062905806796221</v>
      </c>
      <c r="D223" s="3">
        <f>VLOOKUP(A223,'mol%'!$A$2:$S$374,14,0)</f>
        <v>0</v>
      </c>
      <c r="E223" s="3">
        <f>VLOOKUP(A223,'mol%'!$A$2:$S$374,15,0)</f>
        <v>0</v>
      </c>
    </row>
    <row r="224" spans="1:5" x14ac:dyDescent="0.2">
      <c r="A224" t="s">
        <v>342</v>
      </c>
      <c r="B224" s="3">
        <f>VLOOKUP(A224,'mol%'!$A$2:$S$374,12,0)</f>
        <v>0.26060327784638876</v>
      </c>
      <c r="C224" s="3">
        <f>VLOOKUP(A224,'mol%'!$A$2:$S$374,13,0)</f>
        <v>0.2173251565090597</v>
      </c>
      <c r="D224" s="3">
        <f>VLOOKUP(A224,'mol%'!$A$2:$S$374,14,0)</f>
        <v>0</v>
      </c>
      <c r="E224" s="3">
        <f>VLOOKUP(A224,'mol%'!$A$2:$S$374,15,0)</f>
        <v>0</v>
      </c>
    </row>
    <row r="225" spans="1:5" x14ac:dyDescent="0.2">
      <c r="A225" t="s">
        <v>343</v>
      </c>
      <c r="B225" s="3">
        <f>VLOOKUP(A225,'mol%'!$A$2:$S$374,12,0)</f>
        <v>0.22735553405709738</v>
      </c>
      <c r="C225" s="3">
        <f>VLOOKUP(A225,'mol%'!$A$2:$S$374,13,0)</f>
        <v>0.17553610636616432</v>
      </c>
      <c r="D225" s="3">
        <f>VLOOKUP(A225,'mol%'!$A$2:$S$374,14,0)</f>
        <v>0.12486872646228617</v>
      </c>
      <c r="E225" s="3">
        <f>VLOOKUP(A225,'mol%'!$A$2:$S$374,15,0)</f>
        <v>0.1658824284649574</v>
      </c>
    </row>
    <row r="226" spans="1:5" x14ac:dyDescent="0.2">
      <c r="A226" t="s">
        <v>344</v>
      </c>
      <c r="B226" s="3">
        <f>VLOOKUP(A226,'mol%'!$A$2:$S$374,12,0)</f>
        <v>0</v>
      </c>
      <c r="C226" s="3">
        <f>VLOOKUP(A226,'mol%'!$A$2:$S$374,13,0)</f>
        <v>2.786355238557638E-2</v>
      </c>
      <c r="D226" s="3">
        <f>VLOOKUP(A226,'mol%'!$A$2:$S$374,14,0)</f>
        <v>0</v>
      </c>
      <c r="E226" s="3">
        <f>VLOOKUP(A226,'mol%'!$A$2:$S$374,15,0)</f>
        <v>0</v>
      </c>
    </row>
    <row r="227" spans="1:5" x14ac:dyDescent="0.2">
      <c r="A227" t="s">
        <v>345</v>
      </c>
      <c r="B227" s="3">
        <f>VLOOKUP(A227,'mol%'!$A$2:$S$374,12,0)</f>
        <v>0</v>
      </c>
      <c r="C227" s="3">
        <f>VLOOKUP(A227,'mol%'!$A$2:$S$374,13,0)</f>
        <v>7.0508440270625417E-2</v>
      </c>
      <c r="D227" s="3">
        <f>VLOOKUP(A227,'mol%'!$A$2:$S$374,14,0)</f>
        <v>0</v>
      </c>
      <c r="E227" s="3">
        <f>VLOOKUP(A227,'mol%'!$A$2:$S$374,15,0)</f>
        <v>0</v>
      </c>
    </row>
    <row r="228" spans="1:5" x14ac:dyDescent="0.2">
      <c r="A228" t="s">
        <v>399</v>
      </c>
      <c r="B228" s="3">
        <f>VLOOKUP(A228,'mol%'!$A$2:$S$374,12,0)</f>
        <v>0</v>
      </c>
      <c r="C228" s="3">
        <f>VLOOKUP(A228,'mol%'!$A$2:$S$374,13,0)</f>
        <v>0</v>
      </c>
      <c r="D228" s="3">
        <f>VLOOKUP(A228,'mol%'!$A$2:$S$374,14,0)</f>
        <v>0</v>
      </c>
      <c r="E228" s="3">
        <f>VLOOKUP(A228,'mol%'!$A$2:$S$374,15,0)</f>
        <v>6.8469946558351688E-2</v>
      </c>
    </row>
    <row r="229" spans="1:5" x14ac:dyDescent="0.2">
      <c r="A229" t="s">
        <v>346</v>
      </c>
      <c r="B229" s="3">
        <f>VLOOKUP(A229,'mol%'!$A$2:$S$374,12,0)</f>
        <v>8.7872683868474605E-2</v>
      </c>
      <c r="C229" s="3">
        <f>VLOOKUP(A229,'mol%'!$A$2:$S$374,13,0)</f>
        <v>5.6168407121255766E-2</v>
      </c>
      <c r="D229" s="3">
        <f>VLOOKUP(A229,'mol%'!$A$2:$S$374,14,0)</f>
        <v>0</v>
      </c>
      <c r="E229" s="3">
        <f>VLOOKUP(A229,'mol%'!$A$2:$S$374,15,0)</f>
        <v>0</v>
      </c>
    </row>
    <row r="230" spans="1:5" x14ac:dyDescent="0.2">
      <c r="A230" t="s">
        <v>347</v>
      </c>
      <c r="B230" s="3">
        <f>VLOOKUP(A230,'mol%'!$A$2:$S$374,12,0)</f>
        <v>0</v>
      </c>
      <c r="C230" s="3">
        <f>VLOOKUP(A230,'mol%'!$A$2:$S$374,13,0)</f>
        <v>1.4112213830907662E-2</v>
      </c>
      <c r="D230" s="3">
        <f>VLOOKUP(A230,'mol%'!$A$2:$S$374,14,0)</f>
        <v>0</v>
      </c>
      <c r="E230" s="3">
        <f>VLOOKUP(A230,'mol%'!$A$2:$S$374,15,0)</f>
        <v>0</v>
      </c>
    </row>
    <row r="231" spans="1:5" x14ac:dyDescent="0.2">
      <c r="A231" t="s">
        <v>348</v>
      </c>
      <c r="B231" s="3">
        <f>VLOOKUP(A231,'mol%'!$A$2:$S$374,12,0)</f>
        <v>0.31638037742311403</v>
      </c>
      <c r="C231" s="3">
        <f>VLOOKUP(A231,'mol%'!$A$2:$S$374,13,0)</f>
        <v>0.25669747503367507</v>
      </c>
      <c r="D231" s="3">
        <f>VLOOKUP(A231,'mol%'!$A$2:$S$374,14,0)</f>
        <v>0.1750861516415419</v>
      </c>
      <c r="E231" s="3">
        <f>VLOOKUP(A231,'mol%'!$A$2:$S$374,15,0)</f>
        <v>0.25008710459847217</v>
      </c>
    </row>
    <row r="232" spans="1:5" x14ac:dyDescent="0.2">
      <c r="A232" t="s">
        <v>349</v>
      </c>
      <c r="B232" s="3">
        <f>VLOOKUP(A232,'mol%'!$A$2:$S$374,12,0)</f>
        <v>0.6504164196236607</v>
      </c>
      <c r="C232" s="3">
        <f>VLOOKUP(A232,'mol%'!$A$2:$S$374,13,0)</f>
        <v>0.51009956560257508</v>
      </c>
      <c r="D232" s="3">
        <f>VLOOKUP(A232,'mol%'!$A$2:$S$374,14,0)</f>
        <v>0.41430385099349648</v>
      </c>
      <c r="E232" s="3">
        <f>VLOOKUP(A232,'mol%'!$A$2:$S$374,15,0)</f>
        <v>0.46573026019222491</v>
      </c>
    </row>
    <row r="233" spans="1:5" x14ac:dyDescent="0.2">
      <c r="A233" t="s">
        <v>350</v>
      </c>
      <c r="B233" s="3">
        <f>VLOOKUP(A233,'mol%'!$A$2:$S$374,12,0)</f>
        <v>0.44709024678733161</v>
      </c>
      <c r="C233" s="3">
        <f>VLOOKUP(A233,'mol%'!$A$2:$S$374,13,0)</f>
        <v>0.36531394352063312</v>
      </c>
      <c r="D233" s="3">
        <f>VLOOKUP(A233,'mol%'!$A$2:$S$374,14,0)</f>
        <v>0.33189498472313961</v>
      </c>
      <c r="E233" s="3">
        <f>VLOOKUP(A233,'mol%'!$A$2:$S$374,15,0)</f>
        <v>0.33897999813348684</v>
      </c>
    </row>
    <row r="234" spans="1:5" x14ac:dyDescent="0.2">
      <c r="A234" t="s">
        <v>351</v>
      </c>
      <c r="B234" s="3">
        <f>VLOOKUP(A234,'mol%'!$A$2:$S$374,12,0)</f>
        <v>3.26121975004885E-2</v>
      </c>
      <c r="C234" s="3">
        <f>VLOOKUP(A234,'mol%'!$A$2:$S$374,13,0)</f>
        <v>3.692384587693829E-2</v>
      </c>
      <c r="D234" s="3">
        <f>VLOOKUP(A234,'mol%'!$A$2:$S$374,14,0)</f>
        <v>0</v>
      </c>
      <c r="E234" s="3">
        <f>VLOOKUP(A234,'mol%'!$A$2:$S$374,15,0)</f>
        <v>0</v>
      </c>
    </row>
    <row r="235" spans="1:5" x14ac:dyDescent="0.2">
      <c r="A235" t="s">
        <v>352</v>
      </c>
      <c r="B235" s="3">
        <f>VLOOKUP(A235,'mol%'!$A$2:$S$374,12,0)</f>
        <v>7.4617096645666348E-2</v>
      </c>
      <c r="C235" s="3">
        <f>VLOOKUP(A235,'mol%'!$A$2:$S$374,13,0)</f>
        <v>5.4618105006331401E-2</v>
      </c>
      <c r="D235" s="3">
        <f>VLOOKUP(A235,'mol%'!$A$2:$S$374,14,0)</f>
        <v>0</v>
      </c>
      <c r="E235" s="3">
        <f>VLOOKUP(A235,'mol%'!$A$2:$S$374,15,0)</f>
        <v>0</v>
      </c>
    </row>
    <row r="236" spans="1:5" x14ac:dyDescent="0.2">
      <c r="A236" t="s">
        <v>353</v>
      </c>
      <c r="B236" s="3">
        <f>VLOOKUP(A236,'mol%'!$A$2:$S$374,12,0)</f>
        <v>0.20884597302234692</v>
      </c>
      <c r="C236" s="3">
        <f>VLOOKUP(A236,'mol%'!$A$2:$S$374,13,0)</f>
        <v>0.15674221509598463</v>
      </c>
      <c r="D236" s="3">
        <f>VLOOKUP(A236,'mol%'!$A$2:$S$374,14,0)</f>
        <v>0.12267423325328615</v>
      </c>
      <c r="E236" s="3">
        <f>VLOOKUP(A236,'mol%'!$A$2:$S$374,15,0)</f>
        <v>0</v>
      </c>
    </row>
    <row r="237" spans="1:5" x14ac:dyDescent="0.2">
      <c r="A237" t="s">
        <v>354</v>
      </c>
      <c r="B237" s="3">
        <f>VLOOKUP(A237,'mol%'!$A$2:$S$374,12,0)</f>
        <v>0.57521308902514601</v>
      </c>
      <c r="C237" s="3">
        <f>VLOOKUP(A237,'mol%'!$A$2:$S$374,13,0)</f>
        <v>0.49567633800003208</v>
      </c>
      <c r="D237" s="3">
        <f>VLOOKUP(A237,'mol%'!$A$2:$S$374,14,0)</f>
        <v>0.41696464671202432</v>
      </c>
      <c r="E237" s="3">
        <f>VLOOKUP(A237,'mol%'!$A$2:$S$374,15,0)</f>
        <v>0.44710100538864733</v>
      </c>
    </row>
    <row r="238" spans="1:5" x14ac:dyDescent="0.2">
      <c r="A238" t="s">
        <v>355</v>
      </c>
      <c r="B238" s="3">
        <f>VLOOKUP(A238,'mol%'!$A$2:$S$374,12,0)</f>
        <v>0.53191913410666858</v>
      </c>
      <c r="C238" s="3">
        <f>VLOOKUP(A238,'mol%'!$A$2:$S$374,13,0)</f>
        <v>0.44628780105639482</v>
      </c>
      <c r="D238" s="3">
        <f>VLOOKUP(A238,'mol%'!$A$2:$S$374,14,0)</f>
        <v>0.41733365321857768</v>
      </c>
      <c r="E238" s="3">
        <f>VLOOKUP(A238,'mol%'!$A$2:$S$374,15,0)</f>
        <v>0.40233306995568935</v>
      </c>
    </row>
    <row r="239" spans="1:5" x14ac:dyDescent="0.2">
      <c r="A239" t="s">
        <v>356</v>
      </c>
      <c r="B239" s="3">
        <f>VLOOKUP(A239,'mol%'!$A$2:$S$374,12,0)</f>
        <v>3.1829757917673479E-2</v>
      </c>
      <c r="C239" s="3">
        <f>VLOOKUP(A239,'mol%'!$A$2:$S$374,13,0)</f>
        <v>2.0690510623607113E-2</v>
      </c>
      <c r="D239" s="3">
        <f>VLOOKUP(A239,'mol%'!$A$2:$S$374,14,0)</f>
        <v>0</v>
      </c>
      <c r="E239" s="3">
        <f>VLOOKUP(A239,'mol%'!$A$2:$S$374,15,0)</f>
        <v>0</v>
      </c>
    </row>
    <row r="240" spans="1:5" x14ac:dyDescent="0.2">
      <c r="A240" t="s">
        <v>357</v>
      </c>
      <c r="B240" s="3">
        <f>VLOOKUP(A240,'mol%'!$A$2:$S$374,12,0)</f>
        <v>4.3553430985360207E-2</v>
      </c>
      <c r="C240" s="3">
        <f>VLOOKUP(A240,'mol%'!$A$2:$S$374,13,0)</f>
        <v>2.2915923484664358E-2</v>
      </c>
      <c r="D240" s="3">
        <f>VLOOKUP(A240,'mol%'!$A$2:$S$374,14,0)</f>
        <v>0</v>
      </c>
      <c r="E240" s="3">
        <f>VLOOKUP(A240,'mol%'!$A$2:$S$374,15,0)</f>
        <v>0</v>
      </c>
    </row>
    <row r="241" spans="1:5" x14ac:dyDescent="0.2">
      <c r="A241" t="s">
        <v>358</v>
      </c>
      <c r="B241" s="3">
        <f>VLOOKUP(A241,'mol%'!$A$2:$S$374,12,0)</f>
        <v>0</v>
      </c>
      <c r="C241" s="3">
        <f>VLOOKUP(A241,'mol%'!$A$2:$S$374,13,0)</f>
        <v>6.9047819273862276E-2</v>
      </c>
      <c r="D241" s="3">
        <f>VLOOKUP(A241,'mol%'!$A$2:$S$374,14,0)</f>
        <v>5.7093289131278008E-2</v>
      </c>
      <c r="E241" s="3">
        <f>VLOOKUP(A241,'mol%'!$A$2:$S$374,15,0)</f>
        <v>5.0968642142602535E-2</v>
      </c>
    </row>
    <row r="242" spans="1:5" x14ac:dyDescent="0.2">
      <c r="A242" t="s">
        <v>359</v>
      </c>
      <c r="B242" s="3">
        <f>VLOOKUP(A242,'mol%'!$A$2:$S$374,12,0)</f>
        <v>0.28529903150159286</v>
      </c>
      <c r="C242" s="3">
        <f>VLOOKUP(A242,'mol%'!$A$2:$S$374,13,0)</f>
        <v>0.22465699896922342</v>
      </c>
      <c r="D242" s="3">
        <f>VLOOKUP(A242,'mol%'!$A$2:$S$374,14,0)</f>
        <v>0.19338242045248272</v>
      </c>
      <c r="E242" s="3">
        <f>VLOOKUP(A242,'mol%'!$A$2:$S$374,15,0)</f>
        <v>0.20355112602340264</v>
      </c>
    </row>
    <row r="243" spans="1:5" x14ac:dyDescent="0.2">
      <c r="A243" t="s">
        <v>360</v>
      </c>
      <c r="B243" s="3">
        <f>VLOOKUP(A243,'mol%'!$A$2:$S$374,12,0)</f>
        <v>0.23582075761765528</v>
      </c>
      <c r="C243" s="3">
        <f>VLOOKUP(A243,'mol%'!$A$2:$S$374,13,0)</f>
        <v>0.1804875194554624</v>
      </c>
      <c r="D243" s="3">
        <f>VLOOKUP(A243,'mol%'!$A$2:$S$374,14,0)</f>
        <v>0.14558713514027302</v>
      </c>
      <c r="E243" s="3">
        <f>VLOOKUP(A243,'mol%'!$A$2:$S$374,15,0)</f>
        <v>0.16101914790050365</v>
      </c>
    </row>
    <row r="244" spans="1:5" x14ac:dyDescent="0.2">
      <c r="A244" t="s">
        <v>361</v>
      </c>
      <c r="B244" s="3">
        <f>VLOOKUP(A244,'mol%'!$A$2:$S$374,12,0)</f>
        <v>0</v>
      </c>
      <c r="C244" s="3">
        <f>VLOOKUP(A244,'mol%'!$A$2:$S$374,13,0)</f>
        <v>2.6942687539631742E-2</v>
      </c>
      <c r="D244" s="3">
        <f>VLOOKUP(A244,'mol%'!$A$2:$S$374,14,0)</f>
        <v>0</v>
      </c>
      <c r="E244" s="3">
        <f>VLOOKUP(A244,'mol%'!$A$2:$S$374,15,0)</f>
        <v>0</v>
      </c>
    </row>
    <row r="245" spans="1:5" x14ac:dyDescent="0.2">
      <c r="A245" t="s">
        <v>363</v>
      </c>
      <c r="B245" s="3">
        <f>VLOOKUP(A245,'mol%'!$A$2:$S$374,12,0)</f>
        <v>9.7686014771794921E-2</v>
      </c>
      <c r="C245" s="3">
        <f>VLOOKUP(A245,'mol%'!$A$2:$S$374,13,0)</f>
        <v>6.0766839627471314E-2</v>
      </c>
      <c r="D245" s="3">
        <f>VLOOKUP(A245,'mol%'!$A$2:$S$374,14,0)</f>
        <v>5.4454827637139804E-2</v>
      </c>
      <c r="E245" s="3">
        <f>VLOOKUP(A245,'mol%'!$A$2:$S$374,15,0)</f>
        <v>0</v>
      </c>
    </row>
    <row r="246" spans="1:5" x14ac:dyDescent="0.2">
      <c r="A246" t="s">
        <v>364</v>
      </c>
      <c r="B246" s="3">
        <f>VLOOKUP(A246,'mol%'!$A$2:$S$374,12,0)</f>
        <v>6.5439324606014718E-2</v>
      </c>
      <c r="C246" s="3">
        <f>VLOOKUP(A246,'mol%'!$A$2:$S$374,13,0)</f>
        <v>3.317837916809474E-2</v>
      </c>
      <c r="D246" s="3">
        <f>VLOOKUP(A246,'mol%'!$A$2:$S$374,14,0)</f>
        <v>2.6478285580862862E-2</v>
      </c>
      <c r="E246" s="3">
        <f>VLOOKUP(A246,'mol%'!$A$2:$S$374,15,0)</f>
        <v>0</v>
      </c>
    </row>
    <row r="247" spans="1:5" x14ac:dyDescent="0.2">
      <c r="A247" t="s">
        <v>365</v>
      </c>
      <c r="B247" s="3">
        <f>VLOOKUP(A247,'mol%'!$A$2:$S$374,12,0)</f>
        <v>0</v>
      </c>
      <c r="C247" s="3">
        <f>VLOOKUP(A247,'mol%'!$A$2:$S$374,13,0)</f>
        <v>3.0113464215648776E-2</v>
      </c>
      <c r="D247" s="3">
        <f>VLOOKUP(A247,'mol%'!$A$2:$S$374,14,0)</f>
        <v>2.2163676642042527E-2</v>
      </c>
      <c r="E247" s="3">
        <f>VLOOKUP(A247,'mol%'!$A$2:$S$374,15,0)</f>
        <v>0</v>
      </c>
    </row>
    <row r="248" spans="1:5" x14ac:dyDescent="0.2">
      <c r="A248" t="s">
        <v>366</v>
      </c>
      <c r="B248" s="3">
        <f>VLOOKUP(A248,'mol%'!$A$2:$S$374,12,0)</f>
        <v>3.5609306716890499E-2</v>
      </c>
      <c r="C248" s="3">
        <f>VLOOKUP(A248,'mol%'!$A$2:$S$374,13,0)</f>
        <v>0</v>
      </c>
      <c r="D248" s="3">
        <f>VLOOKUP(A248,'mol%'!$A$2:$S$374,14,0)</f>
        <v>0</v>
      </c>
      <c r="E248" s="3">
        <f>VLOOKUP(A248,'mol%'!$A$2:$S$374,15,0)</f>
        <v>0</v>
      </c>
    </row>
  </sheetData>
  <autoFilter ref="A1:E1" xr:uid="{63009EBF-AF5F-D14C-9A7F-86F193B4EEB8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78883-981F-D74F-A8F0-D14BD4B5BD69}">
  <dimension ref="A1:E6"/>
  <sheetViews>
    <sheetView workbookViewId="0">
      <selection sqref="A1:E1"/>
    </sheetView>
  </sheetViews>
  <sheetFormatPr baseColWidth="10" defaultRowHeight="16" x14ac:dyDescent="0.2"/>
  <cols>
    <col min="1" max="1" width="10.83203125" style="6"/>
  </cols>
  <sheetData>
    <row r="1" spans="1:5" x14ac:dyDescent="0.2">
      <c r="A1" s="20" t="s">
        <v>443</v>
      </c>
      <c r="B1" s="20"/>
      <c r="C1" s="20"/>
      <c r="D1" s="20"/>
      <c r="E1" s="20"/>
    </row>
    <row r="2" spans="1:5" x14ac:dyDescent="0.2">
      <c r="A2" s="12" t="s">
        <v>407</v>
      </c>
      <c r="B2" s="12" t="s">
        <v>408</v>
      </c>
      <c r="C2" s="12" t="s">
        <v>409</v>
      </c>
      <c r="D2" s="12" t="s">
        <v>410</v>
      </c>
      <c r="E2" s="12" t="s">
        <v>411</v>
      </c>
    </row>
    <row r="3" spans="1:5" x14ac:dyDescent="0.2">
      <c r="A3" s="12" t="s">
        <v>408</v>
      </c>
      <c r="B3" s="9"/>
      <c r="C3" s="18">
        <v>0.99712780000000001</v>
      </c>
      <c r="D3" s="18">
        <v>0.9929441</v>
      </c>
      <c r="E3" s="18">
        <v>0.99248829999999999</v>
      </c>
    </row>
    <row r="4" spans="1:5" x14ac:dyDescent="0.2">
      <c r="A4" s="12" t="s">
        <v>409</v>
      </c>
      <c r="B4" s="18">
        <v>0.99712780000000001</v>
      </c>
      <c r="C4" s="9"/>
      <c r="D4" s="18">
        <v>0.99484240000000002</v>
      </c>
      <c r="E4" s="18">
        <v>0.99535390000000001</v>
      </c>
    </row>
    <row r="5" spans="1:5" x14ac:dyDescent="0.2">
      <c r="A5" s="12" t="s">
        <v>410</v>
      </c>
      <c r="B5" s="18">
        <v>0.9929441</v>
      </c>
      <c r="C5" s="18">
        <v>0.99484240000000002</v>
      </c>
      <c r="D5" s="9"/>
      <c r="E5" s="18">
        <v>0.99450950000000005</v>
      </c>
    </row>
    <row r="6" spans="1:5" x14ac:dyDescent="0.2">
      <c r="A6" s="12" t="s">
        <v>411</v>
      </c>
      <c r="B6" s="18">
        <v>0.99248829999999999</v>
      </c>
      <c r="C6" s="18">
        <v>0.99535390000000001</v>
      </c>
      <c r="D6" s="18">
        <v>0.99450950000000005</v>
      </c>
      <c r="E6" s="9"/>
    </row>
  </sheetData>
  <mergeCells count="1">
    <mergeCell ref="A1:E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4FBAF-7A01-C24A-86E2-BF889D82B8AC}">
  <dimension ref="A1:C283"/>
  <sheetViews>
    <sheetView workbookViewId="0">
      <pane ySplit="1" topLeftCell="A2" activePane="bottomLeft" state="frozen"/>
      <selection pane="bottomLeft"/>
    </sheetView>
  </sheetViews>
  <sheetFormatPr baseColWidth="10" defaultRowHeight="16" x14ac:dyDescent="0.2"/>
  <cols>
    <col min="1" max="3" width="20" customWidth="1"/>
  </cols>
  <sheetData>
    <row r="1" spans="1:3" x14ac:dyDescent="0.2">
      <c r="A1" s="1" t="s">
        <v>402</v>
      </c>
      <c r="B1" s="1" t="s">
        <v>404</v>
      </c>
      <c r="C1" s="1" t="s">
        <v>406</v>
      </c>
    </row>
    <row r="2" spans="1:3" x14ac:dyDescent="0.2">
      <c r="A2" s="8" t="s">
        <v>5</v>
      </c>
      <c r="B2" s="19">
        <f>AVERAGE(VLOOKUP(A2,'mol%'!$A$2:$S$374,12,0),VLOOKUP(A2,'mol%'!$A$2:$S$374,13,0),VLOOKUP(A2,'mol%'!$A$2:$S$374,14,0),VLOOKUP(A2,'mol%'!$A$2:$S$374,15,0))</f>
        <v>3.2574077803827609E-2</v>
      </c>
      <c r="C2" s="19">
        <f>AVERAGE(VLOOKUP(A2,'mol%'!$A$2:$S$374,16,0),VLOOKUP(A2,'mol%'!$A$2:$S$374,17,0),VLOOKUP(A2,'mol%'!$A$2:$S$374,18,0),VLOOKUP(A2,'mol%'!$A$2:$S$374,19,0))</f>
        <v>3.7444664052392836E-2</v>
      </c>
    </row>
    <row r="3" spans="1:3" x14ac:dyDescent="0.2">
      <c r="A3" s="8" t="s">
        <v>369</v>
      </c>
      <c r="B3" s="19">
        <f>AVERAGE(VLOOKUP(A3,'mol%'!$A$2:$S$374,12,0),VLOOKUP(A3,'mol%'!$A$2:$S$374,13,0),VLOOKUP(A3,'mol%'!$A$2:$S$374,14,0),VLOOKUP(A3,'mol%'!$A$2:$S$374,15,0))</f>
        <v>5.1591281474129098E-3</v>
      </c>
      <c r="C3" s="19">
        <f>AVERAGE(VLOOKUP(A3,'mol%'!$A$2:$S$374,16,0),VLOOKUP(A3,'mol%'!$A$2:$S$374,17,0),VLOOKUP(A3,'mol%'!$A$2:$S$374,18,0),VLOOKUP(A3,'mol%'!$A$2:$S$374,19,0))</f>
        <v>1.3824608794814501E-2</v>
      </c>
    </row>
    <row r="4" spans="1:3" x14ac:dyDescent="0.2">
      <c r="A4" s="8" t="s">
        <v>6</v>
      </c>
      <c r="B4" s="19">
        <f>AVERAGE(VLOOKUP(A4,'mol%'!$A$2:$S$374,12,0),VLOOKUP(A4,'mol%'!$A$2:$S$374,13,0),VLOOKUP(A4,'mol%'!$A$2:$S$374,14,0),VLOOKUP(A4,'mol%'!$A$2:$S$374,15,0))</f>
        <v>7.7113424091279137E-2</v>
      </c>
      <c r="C4" s="19">
        <f>AVERAGE(VLOOKUP(A4,'mol%'!$A$2:$S$374,16,0),VLOOKUP(A4,'mol%'!$A$2:$S$374,17,0),VLOOKUP(A4,'mol%'!$A$2:$S$374,18,0),VLOOKUP(A4,'mol%'!$A$2:$S$374,19,0))</f>
        <v>0.1130931808730902</v>
      </c>
    </row>
    <row r="5" spans="1:3" x14ac:dyDescent="0.2">
      <c r="A5" s="8" t="s">
        <v>7</v>
      </c>
      <c r="B5" s="19">
        <f>AVERAGE(VLOOKUP(A5,'mol%'!$A$2:$S$374,12,0),VLOOKUP(A5,'mol%'!$A$2:$S$374,13,0),VLOOKUP(A5,'mol%'!$A$2:$S$374,14,0),VLOOKUP(A5,'mol%'!$A$2:$S$374,15,0))</f>
        <v>4.3422662856929086E-3</v>
      </c>
      <c r="C5" s="19">
        <f>AVERAGE(VLOOKUP(A5,'mol%'!$A$2:$S$374,16,0),VLOOKUP(A5,'mol%'!$A$2:$S$374,17,0),VLOOKUP(A5,'mol%'!$A$2:$S$374,18,0),VLOOKUP(A5,'mol%'!$A$2:$S$374,19,0))</f>
        <v>2.9682891057961042E-2</v>
      </c>
    </row>
    <row r="6" spans="1:3" x14ac:dyDescent="0.2">
      <c r="A6" s="8" t="s">
        <v>370</v>
      </c>
      <c r="B6" s="19">
        <f>AVERAGE(VLOOKUP(A6,'mol%'!$A$2:$S$374,12,0),VLOOKUP(A6,'mol%'!$A$2:$S$374,13,0),VLOOKUP(A6,'mol%'!$A$2:$S$374,14,0),VLOOKUP(A6,'mol%'!$A$2:$S$374,15,0))</f>
        <v>0</v>
      </c>
      <c r="C6" s="19">
        <f>AVERAGE(VLOOKUP(A6,'mol%'!$A$2:$S$374,16,0),VLOOKUP(A6,'mol%'!$A$2:$S$374,17,0),VLOOKUP(A6,'mol%'!$A$2:$S$374,18,0),VLOOKUP(A6,'mol%'!$A$2:$S$374,19,0))</f>
        <v>4.9368287494920334E-3</v>
      </c>
    </row>
    <row r="7" spans="1:3" x14ac:dyDescent="0.2">
      <c r="A7" s="8" t="s">
        <v>8</v>
      </c>
      <c r="B7" s="19">
        <f>AVERAGE(VLOOKUP(A7,'mol%'!$A$2:$S$374,12,0),VLOOKUP(A7,'mol%'!$A$2:$S$374,13,0),VLOOKUP(A7,'mol%'!$A$2:$S$374,14,0),VLOOKUP(A7,'mol%'!$A$2:$S$374,15,0))</f>
        <v>2.000761888615091E-3</v>
      </c>
      <c r="C7" s="19">
        <f>AVERAGE(VLOOKUP(A7,'mol%'!$A$2:$S$374,16,0),VLOOKUP(A7,'mol%'!$A$2:$S$374,17,0),VLOOKUP(A7,'mol%'!$A$2:$S$374,18,0),VLOOKUP(A7,'mol%'!$A$2:$S$374,19,0))</f>
        <v>0</v>
      </c>
    </row>
    <row r="8" spans="1:3" x14ac:dyDescent="0.2">
      <c r="A8" s="8" t="s">
        <v>371</v>
      </c>
      <c r="B8" s="19">
        <f>AVERAGE(VLOOKUP(A8,'mol%'!$A$2:$S$374,12,0),VLOOKUP(A8,'mol%'!$A$2:$S$374,13,0),VLOOKUP(A8,'mol%'!$A$2:$S$374,14,0),VLOOKUP(A8,'mol%'!$A$2:$S$374,15,0))</f>
        <v>2.8505262219690321E-3</v>
      </c>
      <c r="C8" s="19">
        <f>AVERAGE(VLOOKUP(A8,'mol%'!$A$2:$S$374,16,0),VLOOKUP(A8,'mol%'!$A$2:$S$374,17,0),VLOOKUP(A8,'mol%'!$A$2:$S$374,18,0),VLOOKUP(A8,'mol%'!$A$2:$S$374,19,0))</f>
        <v>0</v>
      </c>
    </row>
    <row r="9" spans="1:3" x14ac:dyDescent="0.2">
      <c r="A9" s="8" t="s">
        <v>372</v>
      </c>
      <c r="B9" s="19">
        <f>AVERAGE(VLOOKUP(A9,'mol%'!$A$2:$S$374,12,0),VLOOKUP(A9,'mol%'!$A$2:$S$374,13,0),VLOOKUP(A9,'mol%'!$A$2:$S$374,14,0),VLOOKUP(A9,'mol%'!$A$2:$S$374,15,0))</f>
        <v>8.8739179996502379E-3</v>
      </c>
      <c r="C9" s="19">
        <f>AVERAGE(VLOOKUP(A9,'mol%'!$A$2:$S$374,16,0),VLOOKUP(A9,'mol%'!$A$2:$S$374,17,0),VLOOKUP(A9,'mol%'!$A$2:$S$374,18,0),VLOOKUP(A9,'mol%'!$A$2:$S$374,19,0))</f>
        <v>0</v>
      </c>
    </row>
    <row r="10" spans="1:3" x14ac:dyDescent="0.2">
      <c r="A10" s="8" t="s">
        <v>373</v>
      </c>
      <c r="B10" s="19">
        <f>AVERAGE(VLOOKUP(A10,'mol%'!$A$2:$S$374,12,0),VLOOKUP(A10,'mol%'!$A$2:$S$374,13,0),VLOOKUP(A10,'mol%'!$A$2:$S$374,14,0),VLOOKUP(A10,'mol%'!$A$2:$S$374,15,0))</f>
        <v>3.5522560270281858E-3</v>
      </c>
      <c r="C10" s="19">
        <f>AVERAGE(VLOOKUP(A10,'mol%'!$A$2:$S$374,16,0),VLOOKUP(A10,'mol%'!$A$2:$S$374,17,0),VLOOKUP(A10,'mol%'!$A$2:$S$374,18,0),VLOOKUP(A10,'mol%'!$A$2:$S$374,19,0))</f>
        <v>0</v>
      </c>
    </row>
    <row r="11" spans="1:3" x14ac:dyDescent="0.2">
      <c r="A11" s="8" t="s">
        <v>374</v>
      </c>
      <c r="B11" s="19">
        <f>AVERAGE(VLOOKUP(A11,'mol%'!$A$2:$S$374,12,0),VLOOKUP(A11,'mol%'!$A$2:$S$374,13,0),VLOOKUP(A11,'mol%'!$A$2:$S$374,14,0),VLOOKUP(A11,'mol%'!$A$2:$S$374,15,0))</f>
        <v>1.5869904361740569E-3</v>
      </c>
      <c r="C11" s="19">
        <f>AVERAGE(VLOOKUP(A11,'mol%'!$A$2:$S$374,16,0),VLOOKUP(A11,'mol%'!$A$2:$S$374,17,0),VLOOKUP(A11,'mol%'!$A$2:$S$374,18,0),VLOOKUP(A11,'mol%'!$A$2:$S$374,19,0))</f>
        <v>0</v>
      </c>
    </row>
    <row r="12" spans="1:3" x14ac:dyDescent="0.2">
      <c r="A12" s="8" t="s">
        <v>375</v>
      </c>
      <c r="B12" s="19">
        <f>AVERAGE(VLOOKUP(A12,'mol%'!$A$2:$S$374,12,0),VLOOKUP(A12,'mol%'!$A$2:$S$374,13,0),VLOOKUP(A12,'mol%'!$A$2:$S$374,14,0),VLOOKUP(A12,'mol%'!$A$2:$S$374,15,0))</f>
        <v>4.4332615102066954E-3</v>
      </c>
      <c r="C12" s="19">
        <f>AVERAGE(VLOOKUP(A12,'mol%'!$A$2:$S$374,16,0),VLOOKUP(A12,'mol%'!$A$2:$S$374,17,0),VLOOKUP(A12,'mol%'!$A$2:$S$374,18,0),VLOOKUP(A12,'mol%'!$A$2:$S$374,19,0))</f>
        <v>0</v>
      </c>
    </row>
    <row r="13" spans="1:3" x14ac:dyDescent="0.2">
      <c r="A13" s="8" t="s">
        <v>376</v>
      </c>
      <c r="B13" s="19">
        <f>AVERAGE(VLOOKUP(A13,'mol%'!$A$2:$S$374,12,0),VLOOKUP(A13,'mol%'!$A$2:$S$374,13,0),VLOOKUP(A13,'mol%'!$A$2:$S$374,14,0),VLOOKUP(A13,'mol%'!$A$2:$S$374,15,0))</f>
        <v>8.2898179702145611E-3</v>
      </c>
      <c r="C13" s="19">
        <f>AVERAGE(VLOOKUP(A13,'mol%'!$A$2:$S$374,16,0),VLOOKUP(A13,'mol%'!$A$2:$S$374,17,0),VLOOKUP(A13,'mol%'!$A$2:$S$374,18,0),VLOOKUP(A13,'mol%'!$A$2:$S$374,19,0))</f>
        <v>0</v>
      </c>
    </row>
    <row r="14" spans="1:3" x14ac:dyDescent="0.2">
      <c r="A14" s="8" t="s">
        <v>13</v>
      </c>
      <c r="B14" s="19">
        <f>AVERAGE(VLOOKUP(A14,'mol%'!$A$2:$S$374,12,0),VLOOKUP(A14,'mol%'!$A$2:$S$374,13,0),VLOOKUP(A14,'mol%'!$A$2:$S$374,14,0),VLOOKUP(A14,'mol%'!$A$2:$S$374,15,0))</f>
        <v>6.2686961491039261E-3</v>
      </c>
      <c r="C14" s="19">
        <f>AVERAGE(VLOOKUP(A14,'mol%'!$A$2:$S$374,16,0),VLOOKUP(A14,'mol%'!$A$2:$S$374,17,0),VLOOKUP(A14,'mol%'!$A$2:$S$374,18,0),VLOOKUP(A14,'mol%'!$A$2:$S$374,19,0))</f>
        <v>9.0519819511385754E-4</v>
      </c>
    </row>
    <row r="15" spans="1:3" x14ac:dyDescent="0.2">
      <c r="A15" s="8" t="s">
        <v>377</v>
      </c>
      <c r="B15" s="19">
        <f>AVERAGE(VLOOKUP(A15,'mol%'!$A$2:$S$374,12,0),VLOOKUP(A15,'mol%'!$A$2:$S$374,13,0),VLOOKUP(A15,'mol%'!$A$2:$S$374,14,0),VLOOKUP(A15,'mol%'!$A$2:$S$374,15,0))</f>
        <v>1.7318970558923791E-3</v>
      </c>
      <c r="C15" s="19">
        <f>AVERAGE(VLOOKUP(A15,'mol%'!$A$2:$S$374,16,0),VLOOKUP(A15,'mol%'!$A$2:$S$374,17,0),VLOOKUP(A15,'mol%'!$A$2:$S$374,18,0),VLOOKUP(A15,'mol%'!$A$2:$S$374,19,0))</f>
        <v>0</v>
      </c>
    </row>
    <row r="16" spans="1:3" x14ac:dyDescent="0.2">
      <c r="A16" s="8" t="s">
        <v>17</v>
      </c>
      <c r="B16" s="19">
        <f>AVERAGE(VLOOKUP(A16,'mol%'!$A$2:$S$374,12,0),VLOOKUP(A16,'mol%'!$A$2:$S$374,13,0),VLOOKUP(A16,'mol%'!$A$2:$S$374,14,0),VLOOKUP(A16,'mol%'!$A$2:$S$374,15,0))</f>
        <v>1.735897130784339E-2</v>
      </c>
      <c r="C16" s="19">
        <f>AVERAGE(VLOOKUP(A16,'mol%'!$A$2:$S$374,16,0),VLOOKUP(A16,'mol%'!$A$2:$S$374,17,0),VLOOKUP(A16,'mol%'!$A$2:$S$374,18,0),VLOOKUP(A16,'mol%'!$A$2:$S$374,19,0))</f>
        <v>1.4662496310561077E-2</v>
      </c>
    </row>
    <row r="17" spans="1:3" x14ac:dyDescent="0.2">
      <c r="A17" s="8" t="s">
        <v>18</v>
      </c>
      <c r="B17" s="19">
        <f>AVERAGE(VLOOKUP(A17,'mol%'!$A$2:$S$374,12,0),VLOOKUP(A17,'mol%'!$A$2:$S$374,13,0),VLOOKUP(A17,'mol%'!$A$2:$S$374,14,0),VLOOKUP(A17,'mol%'!$A$2:$S$374,15,0))</f>
        <v>2.3654740294073587E-3</v>
      </c>
      <c r="C17" s="19">
        <f>AVERAGE(VLOOKUP(A17,'mol%'!$A$2:$S$374,16,0),VLOOKUP(A17,'mol%'!$A$2:$S$374,17,0),VLOOKUP(A17,'mol%'!$A$2:$S$374,18,0),VLOOKUP(A17,'mol%'!$A$2:$S$374,19,0))</f>
        <v>0</v>
      </c>
    </row>
    <row r="18" spans="1:3" x14ac:dyDescent="0.2">
      <c r="A18" s="8" t="s">
        <v>19</v>
      </c>
      <c r="B18" s="19">
        <f>AVERAGE(VLOOKUP(A18,'mol%'!$A$2:$S$374,12,0),VLOOKUP(A18,'mol%'!$A$2:$S$374,13,0),VLOOKUP(A18,'mol%'!$A$2:$S$374,14,0),VLOOKUP(A18,'mol%'!$A$2:$S$374,15,0))</f>
        <v>1.5224071453026559E-2</v>
      </c>
      <c r="C18" s="19">
        <f>AVERAGE(VLOOKUP(A18,'mol%'!$A$2:$S$374,16,0),VLOOKUP(A18,'mol%'!$A$2:$S$374,17,0),VLOOKUP(A18,'mol%'!$A$2:$S$374,18,0),VLOOKUP(A18,'mol%'!$A$2:$S$374,19,0))</f>
        <v>1.0987593390275321E-2</v>
      </c>
    </row>
    <row r="19" spans="1:3" x14ac:dyDescent="0.2">
      <c r="A19" s="8" t="s">
        <v>21</v>
      </c>
      <c r="B19" s="19">
        <f>AVERAGE(VLOOKUP(A19,'mol%'!$A$2:$S$374,12,0),VLOOKUP(A19,'mol%'!$A$2:$S$374,13,0),VLOOKUP(A19,'mol%'!$A$2:$S$374,14,0),VLOOKUP(A19,'mol%'!$A$2:$S$374,15,0))</f>
        <v>3.0865778816466318E-2</v>
      </c>
      <c r="C19" s="19">
        <f>AVERAGE(VLOOKUP(A19,'mol%'!$A$2:$S$374,16,0),VLOOKUP(A19,'mol%'!$A$2:$S$374,17,0),VLOOKUP(A19,'mol%'!$A$2:$S$374,18,0),VLOOKUP(A19,'mol%'!$A$2:$S$374,19,0))</f>
        <v>2.6664291334812826E-2</v>
      </c>
    </row>
    <row r="20" spans="1:3" x14ac:dyDescent="0.2">
      <c r="A20" s="8" t="s">
        <v>22</v>
      </c>
      <c r="B20" s="19">
        <f>AVERAGE(VLOOKUP(A20,'mol%'!$A$2:$S$374,12,0),VLOOKUP(A20,'mol%'!$A$2:$S$374,13,0),VLOOKUP(A20,'mol%'!$A$2:$S$374,14,0),VLOOKUP(A20,'mol%'!$A$2:$S$374,15,0))</f>
        <v>0.15365036116035247</v>
      </c>
      <c r="C20" s="19">
        <f>AVERAGE(VLOOKUP(A20,'mol%'!$A$2:$S$374,16,0),VLOOKUP(A20,'mol%'!$A$2:$S$374,17,0),VLOOKUP(A20,'mol%'!$A$2:$S$374,18,0),VLOOKUP(A20,'mol%'!$A$2:$S$374,19,0))</f>
        <v>0.18148143959104368</v>
      </c>
    </row>
    <row r="21" spans="1:3" x14ac:dyDescent="0.2">
      <c r="A21" s="8" t="s">
        <v>23</v>
      </c>
      <c r="B21" s="19">
        <f>AVERAGE(VLOOKUP(A21,'mol%'!$A$2:$S$374,12,0),VLOOKUP(A21,'mol%'!$A$2:$S$374,13,0),VLOOKUP(A21,'mol%'!$A$2:$S$374,14,0),VLOOKUP(A21,'mol%'!$A$2:$S$374,15,0))</f>
        <v>6.7413325748901798E-3</v>
      </c>
      <c r="C21" s="19">
        <f>AVERAGE(VLOOKUP(A21,'mol%'!$A$2:$S$374,16,0),VLOOKUP(A21,'mol%'!$A$2:$S$374,17,0),VLOOKUP(A21,'mol%'!$A$2:$S$374,18,0),VLOOKUP(A21,'mol%'!$A$2:$S$374,19,0))</f>
        <v>9.4139103141997801E-3</v>
      </c>
    </row>
    <row r="22" spans="1:3" x14ac:dyDescent="0.2">
      <c r="A22" s="8" t="s">
        <v>24</v>
      </c>
      <c r="B22" s="19">
        <f>AVERAGE(VLOOKUP(A22,'mol%'!$A$2:$S$374,12,0),VLOOKUP(A22,'mol%'!$A$2:$S$374,13,0),VLOOKUP(A22,'mol%'!$A$2:$S$374,14,0),VLOOKUP(A22,'mol%'!$A$2:$S$374,15,0))</f>
        <v>1.1940219160155563E-2</v>
      </c>
      <c r="C22" s="19">
        <f>AVERAGE(VLOOKUP(A22,'mol%'!$A$2:$S$374,16,0),VLOOKUP(A22,'mol%'!$A$2:$S$374,17,0),VLOOKUP(A22,'mol%'!$A$2:$S$374,18,0),VLOOKUP(A22,'mol%'!$A$2:$S$374,19,0))</f>
        <v>1.9866248884494269E-2</v>
      </c>
    </row>
    <row r="23" spans="1:3" x14ac:dyDescent="0.2">
      <c r="A23" s="8" t="s">
        <v>28</v>
      </c>
      <c r="B23" s="19">
        <f>AVERAGE(VLOOKUP(A23,'mol%'!$A$2:$S$374,12,0),VLOOKUP(A23,'mol%'!$A$2:$S$374,13,0),VLOOKUP(A23,'mol%'!$A$2:$S$374,14,0),VLOOKUP(A23,'mol%'!$A$2:$S$374,15,0))</f>
        <v>0</v>
      </c>
      <c r="C23" s="19">
        <f>AVERAGE(VLOOKUP(A23,'mol%'!$A$2:$S$374,16,0),VLOOKUP(A23,'mol%'!$A$2:$S$374,17,0),VLOOKUP(A23,'mol%'!$A$2:$S$374,18,0),VLOOKUP(A23,'mol%'!$A$2:$S$374,19,0))</f>
        <v>3.9863706789657529E-3</v>
      </c>
    </row>
    <row r="24" spans="1:3" x14ac:dyDescent="0.2">
      <c r="A24" s="8" t="s">
        <v>29</v>
      </c>
      <c r="B24" s="19">
        <f>AVERAGE(VLOOKUP(A24,'mol%'!$A$2:$S$374,12,0),VLOOKUP(A24,'mol%'!$A$2:$S$374,13,0),VLOOKUP(A24,'mol%'!$A$2:$S$374,14,0),VLOOKUP(A24,'mol%'!$A$2:$S$374,15,0))</f>
        <v>0</v>
      </c>
      <c r="C24" s="19">
        <f>AVERAGE(VLOOKUP(A24,'mol%'!$A$2:$S$374,16,0),VLOOKUP(A24,'mol%'!$A$2:$S$374,17,0),VLOOKUP(A24,'mol%'!$A$2:$S$374,18,0),VLOOKUP(A24,'mol%'!$A$2:$S$374,19,0))</f>
        <v>5.5404689963753423E-3</v>
      </c>
    </row>
    <row r="25" spans="1:3" x14ac:dyDescent="0.2">
      <c r="A25" s="8" t="s">
        <v>380</v>
      </c>
      <c r="B25" s="19">
        <f>AVERAGE(VLOOKUP(A25,'mol%'!$A$2:$S$374,12,0),VLOOKUP(A25,'mol%'!$A$2:$S$374,13,0),VLOOKUP(A25,'mol%'!$A$2:$S$374,14,0),VLOOKUP(A25,'mol%'!$A$2:$S$374,15,0))</f>
        <v>0</v>
      </c>
      <c r="C25" s="19">
        <f>AVERAGE(VLOOKUP(A25,'mol%'!$A$2:$S$374,16,0),VLOOKUP(A25,'mol%'!$A$2:$S$374,17,0),VLOOKUP(A25,'mol%'!$A$2:$S$374,18,0),VLOOKUP(A25,'mol%'!$A$2:$S$374,19,0))</f>
        <v>1.6958130307020848E-2</v>
      </c>
    </row>
    <row r="26" spans="1:3" x14ac:dyDescent="0.2">
      <c r="A26" s="8" t="s">
        <v>381</v>
      </c>
      <c r="B26" s="19">
        <f>AVERAGE(VLOOKUP(A26,'mol%'!$A$2:$S$374,12,0),VLOOKUP(A26,'mol%'!$A$2:$S$374,13,0),VLOOKUP(A26,'mol%'!$A$2:$S$374,14,0),VLOOKUP(A26,'mol%'!$A$2:$S$374,15,0))</f>
        <v>0</v>
      </c>
      <c r="C26" s="19">
        <f>AVERAGE(VLOOKUP(A26,'mol%'!$A$2:$S$374,16,0),VLOOKUP(A26,'mol%'!$A$2:$S$374,17,0),VLOOKUP(A26,'mol%'!$A$2:$S$374,18,0),VLOOKUP(A26,'mol%'!$A$2:$S$374,19,0))</f>
        <v>5.1222560311027076E-3</v>
      </c>
    </row>
    <row r="27" spans="1:3" x14ac:dyDescent="0.2">
      <c r="A27" s="8" t="s">
        <v>31</v>
      </c>
      <c r="B27" s="19">
        <f>AVERAGE(VLOOKUP(A27,'mol%'!$A$2:$S$374,12,0),VLOOKUP(A27,'mol%'!$A$2:$S$374,13,0),VLOOKUP(A27,'mol%'!$A$2:$S$374,14,0),VLOOKUP(A27,'mol%'!$A$2:$S$374,15,0))</f>
        <v>0</v>
      </c>
      <c r="C27" s="19">
        <f>AVERAGE(VLOOKUP(A27,'mol%'!$A$2:$S$374,16,0),VLOOKUP(A27,'mol%'!$A$2:$S$374,17,0),VLOOKUP(A27,'mol%'!$A$2:$S$374,18,0),VLOOKUP(A27,'mol%'!$A$2:$S$374,19,0))</f>
        <v>4.9556883761260762E-3</v>
      </c>
    </row>
    <row r="28" spans="1:3" x14ac:dyDescent="0.2">
      <c r="A28" s="8" t="s">
        <v>32</v>
      </c>
      <c r="B28" s="19">
        <f>AVERAGE(VLOOKUP(A28,'mol%'!$A$2:$S$374,12,0),VLOOKUP(A28,'mol%'!$A$2:$S$374,13,0),VLOOKUP(A28,'mol%'!$A$2:$S$374,14,0),VLOOKUP(A28,'mol%'!$A$2:$S$374,15,0))</f>
        <v>0</v>
      </c>
      <c r="C28" s="19">
        <f>AVERAGE(VLOOKUP(A28,'mol%'!$A$2:$S$374,16,0),VLOOKUP(A28,'mol%'!$A$2:$S$374,17,0),VLOOKUP(A28,'mol%'!$A$2:$S$374,18,0),VLOOKUP(A28,'mol%'!$A$2:$S$374,19,0))</f>
        <v>5.8250949745046283E-3</v>
      </c>
    </row>
    <row r="29" spans="1:3" x14ac:dyDescent="0.2">
      <c r="A29" s="8" t="s">
        <v>33</v>
      </c>
      <c r="B29" s="19">
        <f>AVERAGE(VLOOKUP(A29,'mol%'!$A$2:$S$374,12,0),VLOOKUP(A29,'mol%'!$A$2:$S$374,13,0),VLOOKUP(A29,'mol%'!$A$2:$S$374,14,0),VLOOKUP(A29,'mol%'!$A$2:$S$374,15,0))</f>
        <v>5.2295351757598099E-2</v>
      </c>
      <c r="C29" s="19">
        <f>AVERAGE(VLOOKUP(A29,'mol%'!$A$2:$S$374,16,0),VLOOKUP(A29,'mol%'!$A$2:$S$374,17,0),VLOOKUP(A29,'mol%'!$A$2:$S$374,18,0),VLOOKUP(A29,'mol%'!$A$2:$S$374,19,0))</f>
        <v>5.5240012135764599E-2</v>
      </c>
    </row>
    <row r="30" spans="1:3" x14ac:dyDescent="0.2">
      <c r="A30" s="8" t="s">
        <v>34</v>
      </c>
      <c r="B30" s="19">
        <f>AVERAGE(VLOOKUP(A30,'mol%'!$A$2:$S$374,12,0),VLOOKUP(A30,'mol%'!$A$2:$S$374,13,0),VLOOKUP(A30,'mol%'!$A$2:$S$374,14,0),VLOOKUP(A30,'mol%'!$A$2:$S$374,15,0))</f>
        <v>3.0459224754937848E-2</v>
      </c>
      <c r="C30" s="19">
        <f>AVERAGE(VLOOKUP(A30,'mol%'!$A$2:$S$374,16,0),VLOOKUP(A30,'mol%'!$A$2:$S$374,17,0),VLOOKUP(A30,'mol%'!$A$2:$S$374,18,0),VLOOKUP(A30,'mol%'!$A$2:$S$374,19,0))</f>
        <v>1.6567107912882531E-2</v>
      </c>
    </row>
    <row r="31" spans="1:3" x14ac:dyDescent="0.2">
      <c r="A31" s="8" t="s">
        <v>35</v>
      </c>
      <c r="B31" s="19">
        <f>AVERAGE(VLOOKUP(A31,'mol%'!$A$2:$S$374,12,0),VLOOKUP(A31,'mol%'!$A$2:$S$374,13,0),VLOOKUP(A31,'mol%'!$A$2:$S$374,14,0),VLOOKUP(A31,'mol%'!$A$2:$S$374,15,0))</f>
        <v>7.6306824712368548E-2</v>
      </c>
      <c r="C31" s="19">
        <f>AVERAGE(VLOOKUP(A31,'mol%'!$A$2:$S$374,16,0),VLOOKUP(A31,'mol%'!$A$2:$S$374,17,0),VLOOKUP(A31,'mol%'!$A$2:$S$374,18,0),VLOOKUP(A31,'mol%'!$A$2:$S$374,19,0))</f>
        <v>7.4126778413737576E-2</v>
      </c>
    </row>
    <row r="32" spans="1:3" x14ac:dyDescent="0.2">
      <c r="A32" s="8" t="s">
        <v>36</v>
      </c>
      <c r="B32" s="19">
        <f>AVERAGE(VLOOKUP(A32,'mol%'!$A$2:$S$374,12,0),VLOOKUP(A32,'mol%'!$A$2:$S$374,13,0),VLOOKUP(A32,'mol%'!$A$2:$S$374,14,0),VLOOKUP(A32,'mol%'!$A$2:$S$374,15,0))</f>
        <v>2.9414475863127103E-2</v>
      </c>
      <c r="C32" s="19">
        <f>AVERAGE(VLOOKUP(A32,'mol%'!$A$2:$S$374,16,0),VLOOKUP(A32,'mol%'!$A$2:$S$374,17,0),VLOOKUP(A32,'mol%'!$A$2:$S$374,18,0),VLOOKUP(A32,'mol%'!$A$2:$S$374,19,0))</f>
        <v>1.1802469773572993E-2</v>
      </c>
    </row>
    <row r="33" spans="1:3" x14ac:dyDescent="0.2">
      <c r="A33" s="8" t="s">
        <v>38</v>
      </c>
      <c r="B33" s="19">
        <f>AVERAGE(VLOOKUP(A33,'mol%'!$A$2:$S$374,12,0),VLOOKUP(A33,'mol%'!$A$2:$S$374,13,0),VLOOKUP(A33,'mol%'!$A$2:$S$374,14,0),VLOOKUP(A33,'mol%'!$A$2:$S$374,15,0))</f>
        <v>5.6805464747770595E-2</v>
      </c>
      <c r="C33" s="19">
        <f>AVERAGE(VLOOKUP(A33,'mol%'!$A$2:$S$374,16,0),VLOOKUP(A33,'mol%'!$A$2:$S$374,17,0),VLOOKUP(A33,'mol%'!$A$2:$S$374,18,0),VLOOKUP(A33,'mol%'!$A$2:$S$374,19,0))</f>
        <v>3.8922199401426175E-2</v>
      </c>
    </row>
    <row r="34" spans="1:3" x14ac:dyDescent="0.2">
      <c r="A34" s="8" t="s">
        <v>39</v>
      </c>
      <c r="B34" s="19">
        <f>AVERAGE(VLOOKUP(A34,'mol%'!$A$2:$S$374,12,0),VLOOKUP(A34,'mol%'!$A$2:$S$374,13,0),VLOOKUP(A34,'mol%'!$A$2:$S$374,14,0),VLOOKUP(A34,'mol%'!$A$2:$S$374,15,0))</f>
        <v>0.15217029429277593</v>
      </c>
      <c r="C34" s="19">
        <f>AVERAGE(VLOOKUP(A34,'mol%'!$A$2:$S$374,16,0),VLOOKUP(A34,'mol%'!$A$2:$S$374,17,0),VLOOKUP(A34,'mol%'!$A$2:$S$374,18,0),VLOOKUP(A34,'mol%'!$A$2:$S$374,19,0))</f>
        <v>0.15366834279926808</v>
      </c>
    </row>
    <row r="35" spans="1:3" x14ac:dyDescent="0.2">
      <c r="A35" s="8" t="s">
        <v>43</v>
      </c>
      <c r="B35" s="19">
        <f>AVERAGE(VLOOKUP(A35,'mol%'!$A$2:$S$374,12,0),VLOOKUP(A35,'mol%'!$A$2:$S$374,13,0),VLOOKUP(A35,'mol%'!$A$2:$S$374,14,0),VLOOKUP(A35,'mol%'!$A$2:$S$374,15,0))</f>
        <v>5.301337458504099E-2</v>
      </c>
      <c r="C35" s="19">
        <f>AVERAGE(VLOOKUP(A35,'mol%'!$A$2:$S$374,16,0),VLOOKUP(A35,'mol%'!$A$2:$S$374,17,0),VLOOKUP(A35,'mol%'!$A$2:$S$374,18,0),VLOOKUP(A35,'mol%'!$A$2:$S$374,19,0))</f>
        <v>5.6827909940612042E-2</v>
      </c>
    </row>
    <row r="36" spans="1:3" x14ac:dyDescent="0.2">
      <c r="A36" s="8" t="s">
        <v>44</v>
      </c>
      <c r="B36" s="19">
        <f>AVERAGE(VLOOKUP(A36,'mol%'!$A$2:$S$374,12,0),VLOOKUP(A36,'mol%'!$A$2:$S$374,13,0),VLOOKUP(A36,'mol%'!$A$2:$S$374,14,0),VLOOKUP(A36,'mol%'!$A$2:$S$374,15,0))</f>
        <v>8.8722189353642039E-3</v>
      </c>
      <c r="C36" s="19">
        <f>AVERAGE(VLOOKUP(A36,'mol%'!$A$2:$S$374,16,0),VLOOKUP(A36,'mol%'!$A$2:$S$374,17,0),VLOOKUP(A36,'mol%'!$A$2:$S$374,18,0),VLOOKUP(A36,'mol%'!$A$2:$S$374,19,0))</f>
        <v>1.1292831262634242E-2</v>
      </c>
    </row>
    <row r="37" spans="1:3" x14ac:dyDescent="0.2">
      <c r="A37" s="8" t="s">
        <v>46</v>
      </c>
      <c r="B37" s="19">
        <f>AVERAGE(VLOOKUP(A37,'mol%'!$A$2:$S$374,12,0),VLOOKUP(A37,'mol%'!$A$2:$S$374,13,0),VLOOKUP(A37,'mol%'!$A$2:$S$374,14,0),VLOOKUP(A37,'mol%'!$A$2:$S$374,15,0))</f>
        <v>1.4294332646529547E-2</v>
      </c>
      <c r="C37" s="19">
        <f>AVERAGE(VLOOKUP(A37,'mol%'!$A$2:$S$374,16,0),VLOOKUP(A37,'mol%'!$A$2:$S$374,17,0),VLOOKUP(A37,'mol%'!$A$2:$S$374,18,0),VLOOKUP(A37,'mol%'!$A$2:$S$374,19,0))</f>
        <v>1.24536694921728E-2</v>
      </c>
    </row>
    <row r="38" spans="1:3" x14ac:dyDescent="0.2">
      <c r="A38" s="8" t="s">
        <v>48</v>
      </c>
      <c r="B38" s="19">
        <f>AVERAGE(VLOOKUP(A38,'mol%'!$A$2:$S$374,12,0),VLOOKUP(A38,'mol%'!$A$2:$S$374,13,0),VLOOKUP(A38,'mol%'!$A$2:$S$374,14,0),VLOOKUP(A38,'mol%'!$A$2:$S$374,15,0))</f>
        <v>0.17816659603474364</v>
      </c>
      <c r="C38" s="19">
        <f>AVERAGE(VLOOKUP(A38,'mol%'!$A$2:$S$374,16,0),VLOOKUP(A38,'mol%'!$A$2:$S$374,17,0),VLOOKUP(A38,'mol%'!$A$2:$S$374,18,0),VLOOKUP(A38,'mol%'!$A$2:$S$374,19,0))</f>
        <v>0.18102284541905461</v>
      </c>
    </row>
    <row r="39" spans="1:3" x14ac:dyDescent="0.2">
      <c r="A39" s="8" t="s">
        <v>49</v>
      </c>
      <c r="B39" s="19">
        <f>AVERAGE(VLOOKUP(A39,'mol%'!$A$2:$S$374,12,0),VLOOKUP(A39,'mol%'!$A$2:$S$374,13,0),VLOOKUP(A39,'mol%'!$A$2:$S$374,14,0),VLOOKUP(A39,'mol%'!$A$2:$S$374,15,0))</f>
        <v>5.5134129451089101E-2</v>
      </c>
      <c r="C39" s="19">
        <f>AVERAGE(VLOOKUP(A39,'mol%'!$A$2:$S$374,16,0),VLOOKUP(A39,'mol%'!$A$2:$S$374,17,0),VLOOKUP(A39,'mol%'!$A$2:$S$374,18,0),VLOOKUP(A39,'mol%'!$A$2:$S$374,19,0))</f>
        <v>6.3680901235003681E-2</v>
      </c>
    </row>
    <row r="40" spans="1:3" x14ac:dyDescent="0.2">
      <c r="A40" s="8" t="s">
        <v>50</v>
      </c>
      <c r="B40" s="19">
        <f>AVERAGE(VLOOKUP(A40,'mol%'!$A$2:$S$374,12,0),VLOOKUP(A40,'mol%'!$A$2:$S$374,13,0),VLOOKUP(A40,'mol%'!$A$2:$S$374,14,0),VLOOKUP(A40,'mol%'!$A$2:$S$374,15,0))</f>
        <v>4.1013212200385715E-2</v>
      </c>
      <c r="C40" s="19">
        <f>AVERAGE(VLOOKUP(A40,'mol%'!$A$2:$S$374,16,0),VLOOKUP(A40,'mol%'!$A$2:$S$374,17,0),VLOOKUP(A40,'mol%'!$A$2:$S$374,18,0),VLOOKUP(A40,'mol%'!$A$2:$S$374,19,0))</f>
        <v>3.8933243403723401E-2</v>
      </c>
    </row>
    <row r="41" spans="1:3" x14ac:dyDescent="0.2">
      <c r="A41" s="8" t="s">
        <v>51</v>
      </c>
      <c r="B41" s="19">
        <f>AVERAGE(VLOOKUP(A41,'mol%'!$A$2:$S$374,12,0),VLOOKUP(A41,'mol%'!$A$2:$S$374,13,0),VLOOKUP(A41,'mol%'!$A$2:$S$374,14,0),VLOOKUP(A41,'mol%'!$A$2:$S$374,15,0))</f>
        <v>1.2588978652446316E-2</v>
      </c>
      <c r="C41" s="19">
        <f>AVERAGE(VLOOKUP(A41,'mol%'!$A$2:$S$374,16,0),VLOOKUP(A41,'mol%'!$A$2:$S$374,17,0),VLOOKUP(A41,'mol%'!$A$2:$S$374,18,0),VLOOKUP(A41,'mol%'!$A$2:$S$374,19,0))</f>
        <v>1.4574978086825861E-2</v>
      </c>
    </row>
    <row r="42" spans="1:3" x14ac:dyDescent="0.2">
      <c r="A42" s="8" t="s">
        <v>52</v>
      </c>
      <c r="B42" s="19">
        <f>AVERAGE(VLOOKUP(A42,'mol%'!$A$2:$S$374,12,0),VLOOKUP(A42,'mol%'!$A$2:$S$374,13,0),VLOOKUP(A42,'mol%'!$A$2:$S$374,14,0),VLOOKUP(A42,'mol%'!$A$2:$S$374,15,0))</f>
        <v>1.1484993556845671E-2</v>
      </c>
      <c r="C42" s="19">
        <f>AVERAGE(VLOOKUP(A42,'mol%'!$A$2:$S$374,16,0),VLOOKUP(A42,'mol%'!$A$2:$S$374,17,0),VLOOKUP(A42,'mol%'!$A$2:$S$374,18,0),VLOOKUP(A42,'mol%'!$A$2:$S$374,19,0))</f>
        <v>8.8060094716045263E-3</v>
      </c>
    </row>
    <row r="43" spans="1:3" x14ac:dyDescent="0.2">
      <c r="A43" s="8" t="s">
        <v>53</v>
      </c>
      <c r="B43" s="19">
        <f>AVERAGE(VLOOKUP(A43,'mol%'!$A$2:$S$374,12,0),VLOOKUP(A43,'mol%'!$A$2:$S$374,13,0),VLOOKUP(A43,'mol%'!$A$2:$S$374,14,0),VLOOKUP(A43,'mol%'!$A$2:$S$374,15,0))</f>
        <v>5.3745188271793346E-3</v>
      </c>
      <c r="C43" s="19">
        <f>AVERAGE(VLOOKUP(A43,'mol%'!$A$2:$S$374,16,0),VLOOKUP(A43,'mol%'!$A$2:$S$374,17,0),VLOOKUP(A43,'mol%'!$A$2:$S$374,18,0),VLOOKUP(A43,'mol%'!$A$2:$S$374,19,0))</f>
        <v>1.7547891059739489E-3</v>
      </c>
    </row>
    <row r="44" spans="1:3" x14ac:dyDescent="0.2">
      <c r="A44" s="8" t="s">
        <v>54</v>
      </c>
      <c r="B44" s="19">
        <f>AVERAGE(VLOOKUP(A44,'mol%'!$A$2:$S$374,12,0),VLOOKUP(A44,'mol%'!$A$2:$S$374,13,0),VLOOKUP(A44,'mol%'!$A$2:$S$374,14,0),VLOOKUP(A44,'mol%'!$A$2:$S$374,15,0))</f>
        <v>2.3204327677197691E-2</v>
      </c>
      <c r="C44" s="19">
        <f>AVERAGE(VLOOKUP(A44,'mol%'!$A$2:$S$374,16,0),VLOOKUP(A44,'mol%'!$A$2:$S$374,17,0),VLOOKUP(A44,'mol%'!$A$2:$S$374,18,0),VLOOKUP(A44,'mol%'!$A$2:$S$374,19,0))</f>
        <v>1.3988931146616791E-2</v>
      </c>
    </row>
    <row r="45" spans="1:3" x14ac:dyDescent="0.2">
      <c r="A45" s="8" t="s">
        <v>55</v>
      </c>
      <c r="B45" s="19">
        <f>AVERAGE(VLOOKUP(A45,'mol%'!$A$2:$S$374,12,0),VLOOKUP(A45,'mol%'!$A$2:$S$374,13,0),VLOOKUP(A45,'mol%'!$A$2:$S$374,14,0),VLOOKUP(A45,'mol%'!$A$2:$S$374,15,0))</f>
        <v>0.14872875287095158</v>
      </c>
      <c r="C45" s="19">
        <f>AVERAGE(VLOOKUP(A45,'mol%'!$A$2:$S$374,16,0),VLOOKUP(A45,'mol%'!$A$2:$S$374,17,0),VLOOKUP(A45,'mol%'!$A$2:$S$374,18,0),VLOOKUP(A45,'mol%'!$A$2:$S$374,19,0))</f>
        <v>0.14213834991946667</v>
      </c>
    </row>
    <row r="46" spans="1:3" x14ac:dyDescent="0.2">
      <c r="A46" s="8" t="s">
        <v>56</v>
      </c>
      <c r="B46" s="19">
        <f>AVERAGE(VLOOKUP(A46,'mol%'!$A$2:$S$374,12,0),VLOOKUP(A46,'mol%'!$A$2:$S$374,13,0),VLOOKUP(A46,'mol%'!$A$2:$S$374,14,0),VLOOKUP(A46,'mol%'!$A$2:$S$374,15,0))</f>
        <v>1.8718303504401935E-3</v>
      </c>
      <c r="C46" s="19">
        <f>AVERAGE(VLOOKUP(A46,'mol%'!$A$2:$S$374,16,0),VLOOKUP(A46,'mol%'!$A$2:$S$374,17,0),VLOOKUP(A46,'mol%'!$A$2:$S$374,18,0),VLOOKUP(A46,'mol%'!$A$2:$S$374,19,0))</f>
        <v>0</v>
      </c>
    </row>
    <row r="47" spans="1:3" x14ac:dyDescent="0.2">
      <c r="A47" s="8" t="s">
        <v>382</v>
      </c>
      <c r="B47" s="19">
        <f>AVERAGE(VLOOKUP(A47,'mol%'!$A$2:$S$374,12,0),VLOOKUP(A47,'mol%'!$A$2:$S$374,13,0),VLOOKUP(A47,'mol%'!$A$2:$S$374,14,0),VLOOKUP(A47,'mol%'!$A$2:$S$374,15,0))</f>
        <v>2.2791067320958405E-3</v>
      </c>
      <c r="C47" s="19">
        <f>AVERAGE(VLOOKUP(A47,'mol%'!$A$2:$S$374,16,0),VLOOKUP(A47,'mol%'!$A$2:$S$374,17,0),VLOOKUP(A47,'mol%'!$A$2:$S$374,18,0),VLOOKUP(A47,'mol%'!$A$2:$S$374,19,0))</f>
        <v>7.9885044769031476E-3</v>
      </c>
    </row>
    <row r="48" spans="1:3" x14ac:dyDescent="0.2">
      <c r="A48" s="8" t="s">
        <v>57</v>
      </c>
      <c r="B48" s="19">
        <f>AVERAGE(VLOOKUP(A48,'mol%'!$A$2:$S$374,12,0),VLOOKUP(A48,'mol%'!$A$2:$S$374,13,0),VLOOKUP(A48,'mol%'!$A$2:$S$374,14,0),VLOOKUP(A48,'mol%'!$A$2:$S$374,15,0))</f>
        <v>0.12997628155933913</v>
      </c>
      <c r="C48" s="19">
        <f>AVERAGE(VLOOKUP(A48,'mol%'!$A$2:$S$374,16,0),VLOOKUP(A48,'mol%'!$A$2:$S$374,17,0),VLOOKUP(A48,'mol%'!$A$2:$S$374,18,0),VLOOKUP(A48,'mol%'!$A$2:$S$374,19,0))</f>
        <v>0.13528454357890704</v>
      </c>
    </row>
    <row r="49" spans="1:3" x14ac:dyDescent="0.2">
      <c r="A49" s="8" t="s">
        <v>58</v>
      </c>
      <c r="B49" s="19">
        <f>AVERAGE(VLOOKUP(A49,'mol%'!$A$2:$S$374,12,0),VLOOKUP(A49,'mol%'!$A$2:$S$374,13,0),VLOOKUP(A49,'mol%'!$A$2:$S$374,14,0),VLOOKUP(A49,'mol%'!$A$2:$S$374,15,0))</f>
        <v>4.3744130550114363E-2</v>
      </c>
      <c r="C49" s="19">
        <f>AVERAGE(VLOOKUP(A49,'mol%'!$A$2:$S$374,16,0),VLOOKUP(A49,'mol%'!$A$2:$S$374,17,0),VLOOKUP(A49,'mol%'!$A$2:$S$374,18,0),VLOOKUP(A49,'mol%'!$A$2:$S$374,19,0))</f>
        <v>4.2919218054941005E-2</v>
      </c>
    </row>
    <row r="50" spans="1:3" x14ac:dyDescent="0.2">
      <c r="A50" s="8" t="s">
        <v>59</v>
      </c>
      <c r="B50" s="19">
        <f>AVERAGE(VLOOKUP(A50,'mol%'!$A$2:$S$374,12,0),VLOOKUP(A50,'mol%'!$A$2:$S$374,13,0),VLOOKUP(A50,'mol%'!$A$2:$S$374,14,0),VLOOKUP(A50,'mol%'!$A$2:$S$374,15,0))</f>
        <v>1.2809608899851475E-2</v>
      </c>
      <c r="C50" s="19">
        <f>AVERAGE(VLOOKUP(A50,'mol%'!$A$2:$S$374,16,0),VLOOKUP(A50,'mol%'!$A$2:$S$374,17,0),VLOOKUP(A50,'mol%'!$A$2:$S$374,18,0),VLOOKUP(A50,'mol%'!$A$2:$S$374,19,0))</f>
        <v>6.0755681103641015E-3</v>
      </c>
    </row>
    <row r="51" spans="1:3" x14ac:dyDescent="0.2">
      <c r="A51" s="8" t="s">
        <v>60</v>
      </c>
      <c r="B51" s="19">
        <f>AVERAGE(VLOOKUP(A51,'mol%'!$A$2:$S$374,12,0),VLOOKUP(A51,'mol%'!$A$2:$S$374,13,0),VLOOKUP(A51,'mol%'!$A$2:$S$374,14,0),VLOOKUP(A51,'mol%'!$A$2:$S$374,15,0))</f>
        <v>1.1550748520109894E-2</v>
      </c>
      <c r="C51" s="19">
        <f>AVERAGE(VLOOKUP(A51,'mol%'!$A$2:$S$374,16,0),VLOOKUP(A51,'mol%'!$A$2:$S$374,17,0),VLOOKUP(A51,'mol%'!$A$2:$S$374,18,0),VLOOKUP(A51,'mol%'!$A$2:$S$374,19,0))</f>
        <v>4.5568085926626454E-3</v>
      </c>
    </row>
    <row r="52" spans="1:3" x14ac:dyDescent="0.2">
      <c r="A52" s="8" t="s">
        <v>61</v>
      </c>
      <c r="B52" s="19">
        <f>AVERAGE(VLOOKUP(A52,'mol%'!$A$2:$S$374,12,0),VLOOKUP(A52,'mol%'!$A$2:$S$374,13,0),VLOOKUP(A52,'mol%'!$A$2:$S$374,14,0),VLOOKUP(A52,'mol%'!$A$2:$S$374,15,0))</f>
        <v>9.7539501010247181E-4</v>
      </c>
      <c r="C52" s="19">
        <f>AVERAGE(VLOOKUP(A52,'mol%'!$A$2:$S$374,16,0),VLOOKUP(A52,'mol%'!$A$2:$S$374,17,0),VLOOKUP(A52,'mol%'!$A$2:$S$374,18,0),VLOOKUP(A52,'mol%'!$A$2:$S$374,19,0))</f>
        <v>8.8304093320995471E-4</v>
      </c>
    </row>
    <row r="53" spans="1:3" x14ac:dyDescent="0.2">
      <c r="A53" s="8" t="s">
        <v>62</v>
      </c>
      <c r="B53" s="19">
        <f>AVERAGE(VLOOKUP(A53,'mol%'!$A$2:$S$374,12,0),VLOOKUP(A53,'mol%'!$A$2:$S$374,13,0),VLOOKUP(A53,'mol%'!$A$2:$S$374,14,0),VLOOKUP(A53,'mol%'!$A$2:$S$374,15,0))</f>
        <v>6.848908629267703E-3</v>
      </c>
      <c r="C53" s="19">
        <f>AVERAGE(VLOOKUP(A53,'mol%'!$A$2:$S$374,16,0),VLOOKUP(A53,'mol%'!$A$2:$S$374,17,0),VLOOKUP(A53,'mol%'!$A$2:$S$374,18,0),VLOOKUP(A53,'mol%'!$A$2:$S$374,19,0))</f>
        <v>0</v>
      </c>
    </row>
    <row r="54" spans="1:3" x14ac:dyDescent="0.2">
      <c r="A54" s="8" t="s">
        <v>63</v>
      </c>
      <c r="B54" s="19">
        <f>AVERAGE(VLOOKUP(A54,'mol%'!$A$2:$S$374,12,0),VLOOKUP(A54,'mol%'!$A$2:$S$374,13,0),VLOOKUP(A54,'mol%'!$A$2:$S$374,14,0),VLOOKUP(A54,'mol%'!$A$2:$S$374,15,0))</f>
        <v>1.0054851612613955E-3</v>
      </c>
      <c r="C54" s="19">
        <f>AVERAGE(VLOOKUP(A54,'mol%'!$A$2:$S$374,16,0),VLOOKUP(A54,'mol%'!$A$2:$S$374,17,0),VLOOKUP(A54,'mol%'!$A$2:$S$374,18,0),VLOOKUP(A54,'mol%'!$A$2:$S$374,19,0))</f>
        <v>0</v>
      </c>
    </row>
    <row r="55" spans="1:3" x14ac:dyDescent="0.2">
      <c r="A55" s="8" t="s">
        <v>64</v>
      </c>
      <c r="B55" s="19">
        <f>AVERAGE(VLOOKUP(A55,'mol%'!$A$2:$S$374,12,0),VLOOKUP(A55,'mol%'!$A$2:$S$374,13,0),VLOOKUP(A55,'mol%'!$A$2:$S$374,14,0),VLOOKUP(A55,'mol%'!$A$2:$S$374,15,0))</f>
        <v>6.3157758922690078E-3</v>
      </c>
      <c r="C55" s="19">
        <f>AVERAGE(VLOOKUP(A55,'mol%'!$A$2:$S$374,16,0),VLOOKUP(A55,'mol%'!$A$2:$S$374,17,0),VLOOKUP(A55,'mol%'!$A$2:$S$374,18,0),VLOOKUP(A55,'mol%'!$A$2:$S$374,19,0))</f>
        <v>0</v>
      </c>
    </row>
    <row r="56" spans="1:3" x14ac:dyDescent="0.2">
      <c r="A56" s="8" t="s">
        <v>65</v>
      </c>
      <c r="B56" s="19">
        <f>AVERAGE(VLOOKUP(A56,'mol%'!$A$2:$S$374,12,0),VLOOKUP(A56,'mol%'!$A$2:$S$374,13,0),VLOOKUP(A56,'mol%'!$A$2:$S$374,14,0),VLOOKUP(A56,'mol%'!$A$2:$S$374,15,0))</f>
        <v>2.1236167991848629E-3</v>
      </c>
      <c r="C56" s="19">
        <f>AVERAGE(VLOOKUP(A56,'mol%'!$A$2:$S$374,16,0),VLOOKUP(A56,'mol%'!$A$2:$S$374,17,0),VLOOKUP(A56,'mol%'!$A$2:$S$374,18,0),VLOOKUP(A56,'mol%'!$A$2:$S$374,19,0))</f>
        <v>0</v>
      </c>
    </row>
    <row r="57" spans="1:3" x14ac:dyDescent="0.2">
      <c r="A57" s="8" t="s">
        <v>66</v>
      </c>
      <c r="B57" s="19">
        <f>AVERAGE(VLOOKUP(A57,'mol%'!$A$2:$S$374,12,0),VLOOKUP(A57,'mol%'!$A$2:$S$374,13,0),VLOOKUP(A57,'mol%'!$A$2:$S$374,14,0),VLOOKUP(A57,'mol%'!$A$2:$S$374,15,0))</f>
        <v>1.0892289256943657</v>
      </c>
      <c r="C57" s="19">
        <f>AVERAGE(VLOOKUP(A57,'mol%'!$A$2:$S$374,16,0),VLOOKUP(A57,'mol%'!$A$2:$S$374,17,0),VLOOKUP(A57,'mol%'!$A$2:$S$374,18,0),VLOOKUP(A57,'mol%'!$A$2:$S$374,19,0))</f>
        <v>1.2300061622244234</v>
      </c>
    </row>
    <row r="58" spans="1:3" x14ac:dyDescent="0.2">
      <c r="A58" s="8" t="s">
        <v>67</v>
      </c>
      <c r="B58" s="19">
        <f>AVERAGE(VLOOKUP(A58,'mol%'!$A$2:$S$374,12,0),VLOOKUP(A58,'mol%'!$A$2:$S$374,13,0),VLOOKUP(A58,'mol%'!$A$2:$S$374,14,0),VLOOKUP(A58,'mol%'!$A$2:$S$374,15,0))</f>
        <v>3.9042688879832674E-3</v>
      </c>
      <c r="C58" s="19">
        <f>AVERAGE(VLOOKUP(A58,'mol%'!$A$2:$S$374,16,0),VLOOKUP(A58,'mol%'!$A$2:$S$374,17,0),VLOOKUP(A58,'mol%'!$A$2:$S$374,18,0),VLOOKUP(A58,'mol%'!$A$2:$S$374,19,0))</f>
        <v>0</v>
      </c>
    </row>
    <row r="59" spans="1:3" x14ac:dyDescent="0.2">
      <c r="A59" s="8" t="s">
        <v>68</v>
      </c>
      <c r="B59" s="19">
        <f>AVERAGE(VLOOKUP(A59,'mol%'!$A$2:$S$374,12,0),VLOOKUP(A59,'mol%'!$A$2:$S$374,13,0),VLOOKUP(A59,'mol%'!$A$2:$S$374,14,0),VLOOKUP(A59,'mol%'!$A$2:$S$374,15,0))</f>
        <v>0.93263631431504157</v>
      </c>
      <c r="C59" s="19">
        <f>AVERAGE(VLOOKUP(A59,'mol%'!$A$2:$S$374,16,0),VLOOKUP(A59,'mol%'!$A$2:$S$374,17,0),VLOOKUP(A59,'mol%'!$A$2:$S$374,18,0),VLOOKUP(A59,'mol%'!$A$2:$S$374,19,0))</f>
        <v>1.1062698259475363</v>
      </c>
    </row>
    <row r="60" spans="1:3" x14ac:dyDescent="0.2">
      <c r="A60" s="8" t="s">
        <v>69</v>
      </c>
      <c r="B60" s="19">
        <f>AVERAGE(VLOOKUP(A60,'mol%'!$A$2:$S$374,12,0),VLOOKUP(A60,'mol%'!$A$2:$S$374,13,0),VLOOKUP(A60,'mol%'!$A$2:$S$374,14,0),VLOOKUP(A60,'mol%'!$A$2:$S$374,15,0))</f>
        <v>1.2788448912414152</v>
      </c>
      <c r="C60" s="19">
        <f>AVERAGE(VLOOKUP(A60,'mol%'!$A$2:$S$374,16,0),VLOOKUP(A60,'mol%'!$A$2:$S$374,17,0),VLOOKUP(A60,'mol%'!$A$2:$S$374,18,0),VLOOKUP(A60,'mol%'!$A$2:$S$374,19,0))</f>
        <v>1.4512543503728836</v>
      </c>
    </row>
    <row r="61" spans="1:3" x14ac:dyDescent="0.2">
      <c r="A61" s="8" t="s">
        <v>70</v>
      </c>
      <c r="B61" s="19">
        <f>AVERAGE(VLOOKUP(A61,'mol%'!$A$2:$S$374,12,0),VLOOKUP(A61,'mol%'!$A$2:$S$374,13,0),VLOOKUP(A61,'mol%'!$A$2:$S$374,14,0),VLOOKUP(A61,'mol%'!$A$2:$S$374,15,0))</f>
        <v>0.27860247856364906</v>
      </c>
      <c r="C61" s="19">
        <f>AVERAGE(VLOOKUP(A61,'mol%'!$A$2:$S$374,16,0),VLOOKUP(A61,'mol%'!$A$2:$S$374,17,0),VLOOKUP(A61,'mol%'!$A$2:$S$374,18,0),VLOOKUP(A61,'mol%'!$A$2:$S$374,19,0))</f>
        <v>0.32983676774663023</v>
      </c>
    </row>
    <row r="62" spans="1:3" x14ac:dyDescent="0.2">
      <c r="A62" s="8" t="s">
        <v>71</v>
      </c>
      <c r="B62" s="19">
        <f>AVERAGE(VLOOKUP(A62,'mol%'!$A$2:$S$374,12,0),VLOOKUP(A62,'mol%'!$A$2:$S$374,13,0),VLOOKUP(A62,'mol%'!$A$2:$S$374,14,0),VLOOKUP(A62,'mol%'!$A$2:$S$374,15,0))</f>
        <v>1.2127240307650324</v>
      </c>
      <c r="C62" s="19">
        <f>AVERAGE(VLOOKUP(A62,'mol%'!$A$2:$S$374,16,0),VLOOKUP(A62,'mol%'!$A$2:$S$374,17,0),VLOOKUP(A62,'mol%'!$A$2:$S$374,18,0),VLOOKUP(A62,'mol%'!$A$2:$S$374,19,0))</f>
        <v>1.4476363905598755</v>
      </c>
    </row>
    <row r="63" spans="1:3" x14ac:dyDescent="0.2">
      <c r="A63" s="8" t="s">
        <v>72</v>
      </c>
      <c r="B63" s="19">
        <f>AVERAGE(VLOOKUP(A63,'mol%'!$A$2:$S$374,12,0),VLOOKUP(A63,'mol%'!$A$2:$S$374,13,0),VLOOKUP(A63,'mol%'!$A$2:$S$374,14,0),VLOOKUP(A63,'mol%'!$A$2:$S$374,15,0))</f>
        <v>8.9037661907627966E-3</v>
      </c>
      <c r="C63" s="19">
        <f>AVERAGE(VLOOKUP(A63,'mol%'!$A$2:$S$374,16,0),VLOOKUP(A63,'mol%'!$A$2:$S$374,17,0),VLOOKUP(A63,'mol%'!$A$2:$S$374,18,0),VLOOKUP(A63,'mol%'!$A$2:$S$374,19,0))</f>
        <v>0</v>
      </c>
    </row>
    <row r="64" spans="1:3" x14ac:dyDescent="0.2">
      <c r="A64" s="8" t="s">
        <v>73</v>
      </c>
      <c r="B64" s="19">
        <f>AVERAGE(VLOOKUP(A64,'mol%'!$A$2:$S$374,12,0),VLOOKUP(A64,'mol%'!$A$2:$S$374,13,0),VLOOKUP(A64,'mol%'!$A$2:$S$374,14,0),VLOOKUP(A64,'mol%'!$A$2:$S$374,15,0))</f>
        <v>0.25347341479350027</v>
      </c>
      <c r="C64" s="19">
        <f>AVERAGE(VLOOKUP(A64,'mol%'!$A$2:$S$374,16,0),VLOOKUP(A64,'mol%'!$A$2:$S$374,17,0),VLOOKUP(A64,'mol%'!$A$2:$S$374,18,0),VLOOKUP(A64,'mol%'!$A$2:$S$374,19,0))</f>
        <v>0.31087493360271001</v>
      </c>
    </row>
    <row r="65" spans="1:3" x14ac:dyDescent="0.2">
      <c r="A65" s="8" t="s">
        <v>74</v>
      </c>
      <c r="B65" s="19">
        <f>AVERAGE(VLOOKUP(A65,'mol%'!$A$2:$S$374,12,0),VLOOKUP(A65,'mol%'!$A$2:$S$374,13,0),VLOOKUP(A65,'mol%'!$A$2:$S$374,14,0),VLOOKUP(A65,'mol%'!$A$2:$S$374,15,0))</f>
        <v>8.5425054838857234E-2</v>
      </c>
      <c r="C65" s="19">
        <f>AVERAGE(VLOOKUP(A65,'mol%'!$A$2:$S$374,16,0),VLOOKUP(A65,'mol%'!$A$2:$S$374,17,0),VLOOKUP(A65,'mol%'!$A$2:$S$374,18,0),VLOOKUP(A65,'mol%'!$A$2:$S$374,19,0))</f>
        <v>0.10286485104411455</v>
      </c>
    </row>
    <row r="66" spans="1:3" x14ac:dyDescent="0.2">
      <c r="A66" s="8" t="s">
        <v>80</v>
      </c>
      <c r="B66" s="19">
        <f>AVERAGE(VLOOKUP(A66,'mol%'!$A$2:$S$374,12,0),VLOOKUP(A66,'mol%'!$A$2:$S$374,13,0),VLOOKUP(A66,'mol%'!$A$2:$S$374,14,0),VLOOKUP(A66,'mol%'!$A$2:$S$374,15,0))</f>
        <v>0.13579035226973957</v>
      </c>
      <c r="C66" s="19">
        <f>AVERAGE(VLOOKUP(A66,'mol%'!$A$2:$S$374,16,0),VLOOKUP(A66,'mol%'!$A$2:$S$374,17,0),VLOOKUP(A66,'mol%'!$A$2:$S$374,18,0),VLOOKUP(A66,'mol%'!$A$2:$S$374,19,0))</f>
        <v>0.29631227186765841</v>
      </c>
    </row>
    <row r="67" spans="1:3" x14ac:dyDescent="0.2">
      <c r="A67" s="8" t="s">
        <v>81</v>
      </c>
      <c r="B67" s="19">
        <f>AVERAGE(VLOOKUP(A67,'mol%'!$A$2:$S$374,12,0),VLOOKUP(A67,'mol%'!$A$2:$S$374,13,0),VLOOKUP(A67,'mol%'!$A$2:$S$374,14,0),VLOOKUP(A67,'mol%'!$A$2:$S$374,15,0))</f>
        <v>0.21707950847795379</v>
      </c>
      <c r="C67" s="19">
        <f>AVERAGE(VLOOKUP(A67,'mol%'!$A$2:$S$374,16,0),VLOOKUP(A67,'mol%'!$A$2:$S$374,17,0),VLOOKUP(A67,'mol%'!$A$2:$S$374,18,0),VLOOKUP(A67,'mol%'!$A$2:$S$374,19,0))</f>
        <v>0.36829929900900404</v>
      </c>
    </row>
    <row r="68" spans="1:3" x14ac:dyDescent="0.2">
      <c r="A68" s="8" t="s">
        <v>82</v>
      </c>
      <c r="B68" s="19">
        <f>AVERAGE(VLOOKUP(A68,'mol%'!$A$2:$S$374,12,0),VLOOKUP(A68,'mol%'!$A$2:$S$374,13,0),VLOOKUP(A68,'mol%'!$A$2:$S$374,14,0),VLOOKUP(A68,'mol%'!$A$2:$S$374,15,0))</f>
        <v>5.404808242005317E-2</v>
      </c>
      <c r="C68" s="19">
        <f>AVERAGE(VLOOKUP(A68,'mol%'!$A$2:$S$374,16,0),VLOOKUP(A68,'mol%'!$A$2:$S$374,17,0),VLOOKUP(A68,'mol%'!$A$2:$S$374,18,0),VLOOKUP(A68,'mol%'!$A$2:$S$374,19,0))</f>
        <v>7.3696563044096136E-2</v>
      </c>
    </row>
    <row r="69" spans="1:3" x14ac:dyDescent="0.2">
      <c r="A69" s="8" t="s">
        <v>83</v>
      </c>
      <c r="B69" s="19">
        <f>AVERAGE(VLOOKUP(A69,'mol%'!$A$2:$S$374,12,0),VLOOKUP(A69,'mol%'!$A$2:$S$374,13,0),VLOOKUP(A69,'mol%'!$A$2:$S$374,14,0),VLOOKUP(A69,'mol%'!$A$2:$S$374,15,0))</f>
        <v>9.7424488603687163</v>
      </c>
      <c r="C69" s="19">
        <f>AVERAGE(VLOOKUP(A69,'mol%'!$A$2:$S$374,16,0),VLOOKUP(A69,'mol%'!$A$2:$S$374,17,0),VLOOKUP(A69,'mol%'!$A$2:$S$374,18,0),VLOOKUP(A69,'mol%'!$A$2:$S$374,19,0))</f>
        <v>9.8453699796627987</v>
      </c>
    </row>
    <row r="70" spans="1:3" x14ac:dyDescent="0.2">
      <c r="A70" s="8" t="s">
        <v>87</v>
      </c>
      <c r="B70" s="19">
        <f>AVERAGE(VLOOKUP(A70,'mol%'!$A$2:$S$374,12,0),VLOOKUP(A70,'mol%'!$A$2:$S$374,13,0),VLOOKUP(A70,'mol%'!$A$2:$S$374,14,0),VLOOKUP(A70,'mol%'!$A$2:$S$374,15,0))</f>
        <v>0.20071326722115029</v>
      </c>
      <c r="C70" s="19">
        <f>AVERAGE(VLOOKUP(A70,'mol%'!$A$2:$S$374,16,0),VLOOKUP(A70,'mol%'!$A$2:$S$374,17,0),VLOOKUP(A70,'mol%'!$A$2:$S$374,18,0),VLOOKUP(A70,'mol%'!$A$2:$S$374,19,0))</f>
        <v>4.4885592591701357E-2</v>
      </c>
    </row>
    <row r="71" spans="1:3" x14ac:dyDescent="0.2">
      <c r="A71" s="8" t="s">
        <v>90</v>
      </c>
      <c r="B71" s="19">
        <f>AVERAGE(VLOOKUP(A71,'mol%'!$A$2:$S$374,12,0),VLOOKUP(A71,'mol%'!$A$2:$S$374,13,0),VLOOKUP(A71,'mol%'!$A$2:$S$374,14,0),VLOOKUP(A71,'mol%'!$A$2:$S$374,15,0))</f>
        <v>5.8862898590911455E-2</v>
      </c>
      <c r="C71" s="19">
        <f>AVERAGE(VLOOKUP(A71,'mol%'!$A$2:$S$374,16,0),VLOOKUP(A71,'mol%'!$A$2:$S$374,17,0),VLOOKUP(A71,'mol%'!$A$2:$S$374,18,0),VLOOKUP(A71,'mol%'!$A$2:$S$374,19,0))</f>
        <v>7.6374267923729556E-3</v>
      </c>
    </row>
    <row r="72" spans="1:3" x14ac:dyDescent="0.2">
      <c r="A72" s="8" t="s">
        <v>92</v>
      </c>
      <c r="B72" s="19">
        <f>AVERAGE(VLOOKUP(A72,'mol%'!$A$2:$S$374,12,0),VLOOKUP(A72,'mol%'!$A$2:$S$374,13,0),VLOOKUP(A72,'mol%'!$A$2:$S$374,14,0),VLOOKUP(A72,'mol%'!$A$2:$S$374,15,0))</f>
        <v>0.18888200595969862</v>
      </c>
      <c r="C72" s="19">
        <f>AVERAGE(VLOOKUP(A72,'mol%'!$A$2:$S$374,16,0),VLOOKUP(A72,'mol%'!$A$2:$S$374,17,0),VLOOKUP(A72,'mol%'!$A$2:$S$374,18,0),VLOOKUP(A72,'mol%'!$A$2:$S$374,19,0))</f>
        <v>0.1233662460510455</v>
      </c>
    </row>
    <row r="73" spans="1:3" x14ac:dyDescent="0.2">
      <c r="A73" s="8" t="s">
        <v>93</v>
      </c>
      <c r="B73" s="19">
        <f>AVERAGE(VLOOKUP(A73,'mol%'!$A$2:$S$374,12,0),VLOOKUP(A73,'mol%'!$A$2:$S$374,13,0),VLOOKUP(A73,'mol%'!$A$2:$S$374,14,0),VLOOKUP(A73,'mol%'!$A$2:$S$374,15,0))</f>
        <v>1.5498845072204004</v>
      </c>
      <c r="C73" s="19">
        <f>AVERAGE(VLOOKUP(A73,'mol%'!$A$2:$S$374,16,0),VLOOKUP(A73,'mol%'!$A$2:$S$374,17,0),VLOOKUP(A73,'mol%'!$A$2:$S$374,18,0),VLOOKUP(A73,'mol%'!$A$2:$S$374,19,0))</f>
        <v>1.176233063618787</v>
      </c>
    </row>
    <row r="74" spans="1:3" x14ac:dyDescent="0.2">
      <c r="A74" s="8" t="s">
        <v>94</v>
      </c>
      <c r="B74" s="19">
        <f>AVERAGE(VLOOKUP(A74,'mol%'!$A$2:$S$374,12,0),VLOOKUP(A74,'mol%'!$A$2:$S$374,13,0),VLOOKUP(A74,'mol%'!$A$2:$S$374,14,0),VLOOKUP(A74,'mol%'!$A$2:$S$374,15,0))</f>
        <v>5.0243666428345553E-2</v>
      </c>
      <c r="C74" s="19">
        <f>AVERAGE(VLOOKUP(A74,'mol%'!$A$2:$S$374,16,0),VLOOKUP(A74,'mol%'!$A$2:$S$374,17,0),VLOOKUP(A74,'mol%'!$A$2:$S$374,18,0),VLOOKUP(A74,'mol%'!$A$2:$S$374,19,0))</f>
        <v>8.7165971611306375E-2</v>
      </c>
    </row>
    <row r="75" spans="1:3" x14ac:dyDescent="0.2">
      <c r="A75" s="8" t="s">
        <v>95</v>
      </c>
      <c r="B75" s="19">
        <f>AVERAGE(VLOOKUP(A75,'mol%'!$A$2:$S$374,12,0),VLOOKUP(A75,'mol%'!$A$2:$S$374,13,0),VLOOKUP(A75,'mol%'!$A$2:$S$374,14,0),VLOOKUP(A75,'mol%'!$A$2:$S$374,15,0))</f>
        <v>0</v>
      </c>
      <c r="C75" s="19">
        <f>AVERAGE(VLOOKUP(A75,'mol%'!$A$2:$S$374,16,0),VLOOKUP(A75,'mol%'!$A$2:$S$374,17,0),VLOOKUP(A75,'mol%'!$A$2:$S$374,18,0),VLOOKUP(A75,'mol%'!$A$2:$S$374,19,0))</f>
        <v>7.0004076730261142E-2</v>
      </c>
    </row>
    <row r="76" spans="1:3" x14ac:dyDescent="0.2">
      <c r="A76" s="8" t="s">
        <v>99</v>
      </c>
      <c r="B76" s="19">
        <f>AVERAGE(VLOOKUP(A76,'mol%'!$A$2:$S$374,12,0),VLOOKUP(A76,'mol%'!$A$2:$S$374,13,0),VLOOKUP(A76,'mol%'!$A$2:$S$374,14,0),VLOOKUP(A76,'mol%'!$A$2:$S$374,15,0))</f>
        <v>0</v>
      </c>
      <c r="C76" s="19">
        <f>AVERAGE(VLOOKUP(A76,'mol%'!$A$2:$S$374,16,0),VLOOKUP(A76,'mol%'!$A$2:$S$374,17,0),VLOOKUP(A76,'mol%'!$A$2:$S$374,18,0),VLOOKUP(A76,'mol%'!$A$2:$S$374,19,0))</f>
        <v>6.5095960075808095E-3</v>
      </c>
    </row>
    <row r="77" spans="1:3" x14ac:dyDescent="0.2">
      <c r="A77" s="8" t="s">
        <v>100</v>
      </c>
      <c r="B77" s="19">
        <f>AVERAGE(VLOOKUP(A77,'mol%'!$A$2:$S$374,12,0),VLOOKUP(A77,'mol%'!$A$2:$S$374,13,0),VLOOKUP(A77,'mol%'!$A$2:$S$374,14,0),VLOOKUP(A77,'mol%'!$A$2:$S$374,15,0))</f>
        <v>0</v>
      </c>
      <c r="C77" s="19">
        <f>AVERAGE(VLOOKUP(A77,'mol%'!$A$2:$S$374,16,0),VLOOKUP(A77,'mol%'!$A$2:$S$374,17,0),VLOOKUP(A77,'mol%'!$A$2:$S$374,18,0),VLOOKUP(A77,'mol%'!$A$2:$S$374,19,0))</f>
        <v>7.8070694541099162E-3</v>
      </c>
    </row>
    <row r="78" spans="1:3" x14ac:dyDescent="0.2">
      <c r="A78" s="8" t="s">
        <v>384</v>
      </c>
      <c r="B78" s="19">
        <f>AVERAGE(VLOOKUP(A78,'mol%'!$A$2:$S$374,12,0),VLOOKUP(A78,'mol%'!$A$2:$S$374,13,0),VLOOKUP(A78,'mol%'!$A$2:$S$374,14,0),VLOOKUP(A78,'mol%'!$A$2:$S$374,15,0))</f>
        <v>0</v>
      </c>
      <c r="C78" s="19">
        <f>AVERAGE(VLOOKUP(A78,'mol%'!$A$2:$S$374,16,0),VLOOKUP(A78,'mol%'!$A$2:$S$374,17,0),VLOOKUP(A78,'mol%'!$A$2:$S$374,18,0),VLOOKUP(A78,'mol%'!$A$2:$S$374,19,0))</f>
        <v>8.1291507003586425E-3</v>
      </c>
    </row>
    <row r="79" spans="1:3" x14ac:dyDescent="0.2">
      <c r="A79" s="8" t="s">
        <v>102</v>
      </c>
      <c r="B79" s="19">
        <f>AVERAGE(VLOOKUP(A79,'mol%'!$A$2:$S$374,12,0),VLOOKUP(A79,'mol%'!$A$2:$S$374,13,0),VLOOKUP(A79,'mol%'!$A$2:$S$374,14,0),VLOOKUP(A79,'mol%'!$A$2:$S$374,15,0))</f>
        <v>9.4387574011803848E-3</v>
      </c>
      <c r="C79" s="19">
        <f>AVERAGE(VLOOKUP(A79,'mol%'!$A$2:$S$374,16,0),VLOOKUP(A79,'mol%'!$A$2:$S$374,17,0),VLOOKUP(A79,'mol%'!$A$2:$S$374,18,0),VLOOKUP(A79,'mol%'!$A$2:$S$374,19,0))</f>
        <v>0</v>
      </c>
    </row>
    <row r="80" spans="1:3" x14ac:dyDescent="0.2">
      <c r="A80" s="8" t="s">
        <v>105</v>
      </c>
      <c r="B80" s="19">
        <f>AVERAGE(VLOOKUP(A80,'mol%'!$A$2:$S$374,12,0),VLOOKUP(A80,'mol%'!$A$2:$S$374,13,0),VLOOKUP(A80,'mol%'!$A$2:$S$374,14,0),VLOOKUP(A80,'mol%'!$A$2:$S$374,15,0))</f>
        <v>7.1608315057348796E-3</v>
      </c>
      <c r="C80" s="19">
        <f>AVERAGE(VLOOKUP(A80,'mol%'!$A$2:$S$374,16,0),VLOOKUP(A80,'mol%'!$A$2:$S$374,17,0),VLOOKUP(A80,'mol%'!$A$2:$S$374,18,0),VLOOKUP(A80,'mol%'!$A$2:$S$374,19,0))</f>
        <v>3.8377068611991469E-3</v>
      </c>
    </row>
    <row r="81" spans="1:3" x14ac:dyDescent="0.2">
      <c r="A81" s="8" t="s">
        <v>106</v>
      </c>
      <c r="B81" s="19">
        <f>AVERAGE(VLOOKUP(A81,'mol%'!$A$2:$S$374,12,0),VLOOKUP(A81,'mol%'!$A$2:$S$374,13,0),VLOOKUP(A81,'mol%'!$A$2:$S$374,14,0),VLOOKUP(A81,'mol%'!$A$2:$S$374,15,0))</f>
        <v>1.2954489115377629E-2</v>
      </c>
      <c r="C81" s="19">
        <f>AVERAGE(VLOOKUP(A81,'mol%'!$A$2:$S$374,16,0),VLOOKUP(A81,'mol%'!$A$2:$S$374,17,0),VLOOKUP(A81,'mol%'!$A$2:$S$374,18,0),VLOOKUP(A81,'mol%'!$A$2:$S$374,19,0))</f>
        <v>9.3042876883133209E-3</v>
      </c>
    </row>
    <row r="82" spans="1:3" x14ac:dyDescent="0.2">
      <c r="A82" s="8" t="s">
        <v>107</v>
      </c>
      <c r="B82" s="19">
        <f>AVERAGE(VLOOKUP(A82,'mol%'!$A$2:$S$374,12,0),VLOOKUP(A82,'mol%'!$A$2:$S$374,13,0),VLOOKUP(A82,'mol%'!$A$2:$S$374,14,0),VLOOKUP(A82,'mol%'!$A$2:$S$374,15,0))</f>
        <v>0.25392047930713724</v>
      </c>
      <c r="C82" s="19">
        <f>AVERAGE(VLOOKUP(A82,'mol%'!$A$2:$S$374,16,0),VLOOKUP(A82,'mol%'!$A$2:$S$374,17,0),VLOOKUP(A82,'mol%'!$A$2:$S$374,18,0),VLOOKUP(A82,'mol%'!$A$2:$S$374,19,0))</f>
        <v>0.2737694547395535</v>
      </c>
    </row>
    <row r="83" spans="1:3" x14ac:dyDescent="0.2">
      <c r="A83" s="8" t="s">
        <v>109</v>
      </c>
      <c r="B83" s="19">
        <f>AVERAGE(VLOOKUP(A83,'mol%'!$A$2:$S$374,12,0),VLOOKUP(A83,'mol%'!$A$2:$S$374,13,0),VLOOKUP(A83,'mol%'!$A$2:$S$374,14,0),VLOOKUP(A83,'mol%'!$A$2:$S$374,15,0))</f>
        <v>4.0152222260762427E-2</v>
      </c>
      <c r="C83" s="19">
        <f>AVERAGE(VLOOKUP(A83,'mol%'!$A$2:$S$374,16,0),VLOOKUP(A83,'mol%'!$A$2:$S$374,17,0),VLOOKUP(A83,'mol%'!$A$2:$S$374,18,0),VLOOKUP(A83,'mol%'!$A$2:$S$374,19,0))</f>
        <v>3.6808853471894117E-2</v>
      </c>
    </row>
    <row r="84" spans="1:3" x14ac:dyDescent="0.2">
      <c r="A84" s="8" t="s">
        <v>112</v>
      </c>
      <c r="B84" s="19">
        <f>AVERAGE(VLOOKUP(A84,'mol%'!$A$2:$S$374,12,0),VLOOKUP(A84,'mol%'!$A$2:$S$374,13,0),VLOOKUP(A84,'mol%'!$A$2:$S$374,14,0),VLOOKUP(A84,'mol%'!$A$2:$S$374,15,0))</f>
        <v>1.1343061866107157E-3</v>
      </c>
      <c r="C84" s="19">
        <f>AVERAGE(VLOOKUP(A84,'mol%'!$A$2:$S$374,16,0),VLOOKUP(A84,'mol%'!$A$2:$S$374,17,0),VLOOKUP(A84,'mol%'!$A$2:$S$374,18,0),VLOOKUP(A84,'mol%'!$A$2:$S$374,19,0))</f>
        <v>1.3680553971991375E-3</v>
      </c>
    </row>
    <row r="85" spans="1:3" x14ac:dyDescent="0.2">
      <c r="A85" s="8" t="s">
        <v>113</v>
      </c>
      <c r="B85" s="19">
        <f>AVERAGE(VLOOKUP(A85,'mol%'!$A$2:$S$374,12,0),VLOOKUP(A85,'mol%'!$A$2:$S$374,13,0),VLOOKUP(A85,'mol%'!$A$2:$S$374,14,0),VLOOKUP(A85,'mol%'!$A$2:$S$374,15,0))</f>
        <v>5.8999150154253346E-2</v>
      </c>
      <c r="C85" s="19">
        <f>AVERAGE(VLOOKUP(A85,'mol%'!$A$2:$S$374,16,0),VLOOKUP(A85,'mol%'!$A$2:$S$374,17,0),VLOOKUP(A85,'mol%'!$A$2:$S$374,18,0),VLOOKUP(A85,'mol%'!$A$2:$S$374,19,0))</f>
        <v>5.6217222706121561E-2</v>
      </c>
    </row>
    <row r="86" spans="1:3" x14ac:dyDescent="0.2">
      <c r="A86" s="8" t="s">
        <v>114</v>
      </c>
      <c r="B86" s="19">
        <f>AVERAGE(VLOOKUP(A86,'mol%'!$A$2:$S$374,12,0),VLOOKUP(A86,'mol%'!$A$2:$S$374,13,0),VLOOKUP(A86,'mol%'!$A$2:$S$374,14,0),VLOOKUP(A86,'mol%'!$A$2:$S$374,15,0))</f>
        <v>0.13731302929957628</v>
      </c>
      <c r="C86" s="19">
        <f>AVERAGE(VLOOKUP(A86,'mol%'!$A$2:$S$374,16,0),VLOOKUP(A86,'mol%'!$A$2:$S$374,17,0),VLOOKUP(A86,'mol%'!$A$2:$S$374,18,0),VLOOKUP(A86,'mol%'!$A$2:$S$374,19,0))</f>
        <v>0.15605334481449992</v>
      </c>
    </row>
    <row r="87" spans="1:3" x14ac:dyDescent="0.2">
      <c r="A87" s="8" t="s">
        <v>115</v>
      </c>
      <c r="B87" s="19">
        <f>AVERAGE(VLOOKUP(A87,'mol%'!$A$2:$S$374,12,0),VLOOKUP(A87,'mol%'!$A$2:$S$374,13,0),VLOOKUP(A87,'mol%'!$A$2:$S$374,14,0),VLOOKUP(A87,'mol%'!$A$2:$S$374,15,0))</f>
        <v>1.2363929114116805E-3</v>
      </c>
      <c r="C87" s="19">
        <f>AVERAGE(VLOOKUP(A87,'mol%'!$A$2:$S$374,16,0),VLOOKUP(A87,'mol%'!$A$2:$S$374,17,0),VLOOKUP(A87,'mol%'!$A$2:$S$374,18,0),VLOOKUP(A87,'mol%'!$A$2:$S$374,19,0))</f>
        <v>0</v>
      </c>
    </row>
    <row r="88" spans="1:3" x14ac:dyDescent="0.2">
      <c r="A88" s="8" t="s">
        <v>116</v>
      </c>
      <c r="B88" s="19">
        <f>AVERAGE(VLOOKUP(A88,'mol%'!$A$2:$S$374,12,0),VLOOKUP(A88,'mol%'!$A$2:$S$374,13,0),VLOOKUP(A88,'mol%'!$A$2:$S$374,14,0),VLOOKUP(A88,'mol%'!$A$2:$S$374,15,0))</f>
        <v>4.5085276404464372E-2</v>
      </c>
      <c r="C88" s="19">
        <f>AVERAGE(VLOOKUP(A88,'mol%'!$A$2:$S$374,16,0),VLOOKUP(A88,'mol%'!$A$2:$S$374,17,0),VLOOKUP(A88,'mol%'!$A$2:$S$374,18,0),VLOOKUP(A88,'mol%'!$A$2:$S$374,19,0))</f>
        <v>3.8210785631148762E-2</v>
      </c>
    </row>
    <row r="89" spans="1:3" x14ac:dyDescent="0.2">
      <c r="A89" s="8" t="s">
        <v>117</v>
      </c>
      <c r="B89" s="19">
        <f>AVERAGE(VLOOKUP(A89,'mol%'!$A$2:$S$374,12,0),VLOOKUP(A89,'mol%'!$A$2:$S$374,13,0),VLOOKUP(A89,'mol%'!$A$2:$S$374,14,0),VLOOKUP(A89,'mol%'!$A$2:$S$374,15,0))</f>
        <v>2.6261165302086781E-3</v>
      </c>
      <c r="C89" s="19">
        <f>AVERAGE(VLOOKUP(A89,'mol%'!$A$2:$S$374,16,0),VLOOKUP(A89,'mol%'!$A$2:$S$374,17,0),VLOOKUP(A89,'mol%'!$A$2:$S$374,18,0),VLOOKUP(A89,'mol%'!$A$2:$S$374,19,0))</f>
        <v>0</v>
      </c>
    </row>
    <row r="90" spans="1:3" x14ac:dyDescent="0.2">
      <c r="A90" s="8" t="s">
        <v>118</v>
      </c>
      <c r="B90" s="19">
        <f>AVERAGE(VLOOKUP(A90,'mol%'!$A$2:$S$374,12,0),VLOOKUP(A90,'mol%'!$A$2:$S$374,13,0),VLOOKUP(A90,'mol%'!$A$2:$S$374,14,0),VLOOKUP(A90,'mol%'!$A$2:$S$374,15,0))</f>
        <v>1.2104034837096594E-3</v>
      </c>
      <c r="C90" s="19">
        <f>AVERAGE(VLOOKUP(A90,'mol%'!$A$2:$S$374,16,0),VLOOKUP(A90,'mol%'!$A$2:$S$374,17,0),VLOOKUP(A90,'mol%'!$A$2:$S$374,18,0),VLOOKUP(A90,'mol%'!$A$2:$S$374,19,0))</f>
        <v>0</v>
      </c>
    </row>
    <row r="91" spans="1:3" x14ac:dyDescent="0.2">
      <c r="A91" s="8" t="s">
        <v>119</v>
      </c>
      <c r="B91" s="19">
        <f>AVERAGE(VLOOKUP(A91,'mol%'!$A$2:$S$374,12,0),VLOOKUP(A91,'mol%'!$A$2:$S$374,13,0),VLOOKUP(A91,'mol%'!$A$2:$S$374,14,0),VLOOKUP(A91,'mol%'!$A$2:$S$374,15,0))</f>
        <v>0</v>
      </c>
      <c r="C91" s="19">
        <f>AVERAGE(VLOOKUP(A91,'mol%'!$A$2:$S$374,16,0),VLOOKUP(A91,'mol%'!$A$2:$S$374,17,0),VLOOKUP(A91,'mol%'!$A$2:$S$374,18,0),VLOOKUP(A91,'mol%'!$A$2:$S$374,19,0))</f>
        <v>5.3485485066482007E-3</v>
      </c>
    </row>
    <row r="92" spans="1:3" x14ac:dyDescent="0.2">
      <c r="A92" s="8" t="s">
        <v>124</v>
      </c>
      <c r="B92" s="19">
        <f>AVERAGE(VLOOKUP(A92,'mol%'!$A$2:$S$374,12,0),VLOOKUP(A92,'mol%'!$A$2:$S$374,13,0),VLOOKUP(A92,'mol%'!$A$2:$S$374,14,0),VLOOKUP(A92,'mol%'!$A$2:$S$374,15,0))</f>
        <v>0.12487426966260093</v>
      </c>
      <c r="C92" s="19">
        <f>AVERAGE(VLOOKUP(A92,'mol%'!$A$2:$S$374,16,0),VLOOKUP(A92,'mol%'!$A$2:$S$374,17,0),VLOOKUP(A92,'mol%'!$A$2:$S$374,18,0),VLOOKUP(A92,'mol%'!$A$2:$S$374,19,0))</f>
        <v>0.11605692035910273</v>
      </c>
    </row>
    <row r="93" spans="1:3" x14ac:dyDescent="0.2">
      <c r="A93" s="8" t="s">
        <v>125</v>
      </c>
      <c r="B93" s="19">
        <f>AVERAGE(VLOOKUP(A93,'mol%'!$A$2:$S$374,12,0),VLOOKUP(A93,'mol%'!$A$2:$S$374,13,0),VLOOKUP(A93,'mol%'!$A$2:$S$374,14,0),VLOOKUP(A93,'mol%'!$A$2:$S$374,15,0))</f>
        <v>8.1498667106083666E-2</v>
      </c>
      <c r="C93" s="19">
        <f>AVERAGE(VLOOKUP(A93,'mol%'!$A$2:$S$374,16,0),VLOOKUP(A93,'mol%'!$A$2:$S$374,17,0),VLOOKUP(A93,'mol%'!$A$2:$S$374,18,0),VLOOKUP(A93,'mol%'!$A$2:$S$374,19,0))</f>
        <v>8.2185657448491101E-2</v>
      </c>
    </row>
    <row r="94" spans="1:3" x14ac:dyDescent="0.2">
      <c r="A94" s="8" t="s">
        <v>126</v>
      </c>
      <c r="B94" s="19">
        <f>AVERAGE(VLOOKUP(A94,'mol%'!$A$2:$S$374,12,0),VLOOKUP(A94,'mol%'!$A$2:$S$374,13,0),VLOOKUP(A94,'mol%'!$A$2:$S$374,14,0),VLOOKUP(A94,'mol%'!$A$2:$S$374,15,0))</f>
        <v>0.10368116162794004</v>
      </c>
      <c r="C94" s="19">
        <f>AVERAGE(VLOOKUP(A94,'mol%'!$A$2:$S$374,16,0),VLOOKUP(A94,'mol%'!$A$2:$S$374,17,0),VLOOKUP(A94,'mol%'!$A$2:$S$374,18,0),VLOOKUP(A94,'mol%'!$A$2:$S$374,19,0))</f>
        <v>0.10926469418681249</v>
      </c>
    </row>
    <row r="95" spans="1:3" x14ac:dyDescent="0.2">
      <c r="A95" s="8" t="s">
        <v>127</v>
      </c>
      <c r="B95" s="19">
        <f>AVERAGE(VLOOKUP(A95,'mol%'!$A$2:$S$374,12,0),VLOOKUP(A95,'mol%'!$A$2:$S$374,13,0),VLOOKUP(A95,'mol%'!$A$2:$S$374,14,0),VLOOKUP(A95,'mol%'!$A$2:$S$374,15,0))</f>
        <v>7.8184029251081116E-2</v>
      </c>
      <c r="C95" s="19">
        <f>AVERAGE(VLOOKUP(A95,'mol%'!$A$2:$S$374,16,0),VLOOKUP(A95,'mol%'!$A$2:$S$374,17,0),VLOOKUP(A95,'mol%'!$A$2:$S$374,18,0),VLOOKUP(A95,'mol%'!$A$2:$S$374,19,0))</f>
        <v>5.6392138244833648E-2</v>
      </c>
    </row>
    <row r="96" spans="1:3" x14ac:dyDescent="0.2">
      <c r="A96" s="8" t="s">
        <v>128</v>
      </c>
      <c r="B96" s="19">
        <f>AVERAGE(VLOOKUP(A96,'mol%'!$A$2:$S$374,12,0),VLOOKUP(A96,'mol%'!$A$2:$S$374,13,0),VLOOKUP(A96,'mol%'!$A$2:$S$374,14,0),VLOOKUP(A96,'mol%'!$A$2:$S$374,15,0))</f>
        <v>0</v>
      </c>
      <c r="C96" s="19">
        <f>AVERAGE(VLOOKUP(A96,'mol%'!$A$2:$S$374,16,0),VLOOKUP(A96,'mol%'!$A$2:$S$374,17,0),VLOOKUP(A96,'mol%'!$A$2:$S$374,18,0),VLOOKUP(A96,'mol%'!$A$2:$S$374,19,0))</f>
        <v>7.732933102413706E-3</v>
      </c>
    </row>
    <row r="97" spans="1:3" x14ac:dyDescent="0.2">
      <c r="A97" s="8" t="s">
        <v>134</v>
      </c>
      <c r="B97" s="19">
        <f>AVERAGE(VLOOKUP(A97,'mol%'!$A$2:$S$374,12,0),VLOOKUP(A97,'mol%'!$A$2:$S$374,13,0),VLOOKUP(A97,'mol%'!$A$2:$S$374,14,0),VLOOKUP(A97,'mol%'!$A$2:$S$374,15,0))</f>
        <v>0.33595766148460388</v>
      </c>
      <c r="C97" s="19">
        <f>AVERAGE(VLOOKUP(A97,'mol%'!$A$2:$S$374,16,0),VLOOKUP(A97,'mol%'!$A$2:$S$374,17,0),VLOOKUP(A97,'mol%'!$A$2:$S$374,18,0),VLOOKUP(A97,'mol%'!$A$2:$S$374,19,0))</f>
        <v>0.13297766266989189</v>
      </c>
    </row>
    <row r="98" spans="1:3" x14ac:dyDescent="0.2">
      <c r="A98" s="8" t="s">
        <v>135</v>
      </c>
      <c r="B98" s="19">
        <f>AVERAGE(VLOOKUP(A98,'mol%'!$A$2:$S$374,12,0),VLOOKUP(A98,'mol%'!$A$2:$S$374,13,0),VLOOKUP(A98,'mol%'!$A$2:$S$374,14,0),VLOOKUP(A98,'mol%'!$A$2:$S$374,15,0))</f>
        <v>1.2778781456429131</v>
      </c>
      <c r="C98" s="19">
        <f>AVERAGE(VLOOKUP(A98,'mol%'!$A$2:$S$374,16,0),VLOOKUP(A98,'mol%'!$A$2:$S$374,17,0),VLOOKUP(A98,'mol%'!$A$2:$S$374,18,0),VLOOKUP(A98,'mol%'!$A$2:$S$374,19,0))</f>
        <v>0.94873402855998634</v>
      </c>
    </row>
    <row r="99" spans="1:3" x14ac:dyDescent="0.2">
      <c r="A99" s="8" t="s">
        <v>137</v>
      </c>
      <c r="B99" s="19">
        <f>AVERAGE(VLOOKUP(A99,'mol%'!$A$2:$S$374,12,0),VLOOKUP(A99,'mol%'!$A$2:$S$374,13,0),VLOOKUP(A99,'mol%'!$A$2:$S$374,14,0),VLOOKUP(A99,'mol%'!$A$2:$S$374,15,0))</f>
        <v>8.5096427344023562E-2</v>
      </c>
      <c r="C99" s="19">
        <f>AVERAGE(VLOOKUP(A99,'mol%'!$A$2:$S$374,16,0),VLOOKUP(A99,'mol%'!$A$2:$S$374,17,0),VLOOKUP(A99,'mol%'!$A$2:$S$374,18,0),VLOOKUP(A99,'mol%'!$A$2:$S$374,19,0))</f>
        <v>3.2314120921082275E-2</v>
      </c>
    </row>
    <row r="100" spans="1:3" x14ac:dyDescent="0.2">
      <c r="A100" s="8" t="s">
        <v>142</v>
      </c>
      <c r="B100" s="19">
        <f>AVERAGE(VLOOKUP(A100,'mol%'!$A$2:$S$374,12,0),VLOOKUP(A100,'mol%'!$A$2:$S$374,13,0),VLOOKUP(A100,'mol%'!$A$2:$S$374,14,0),VLOOKUP(A100,'mol%'!$A$2:$S$374,15,0))</f>
        <v>1.2235006213819928E-2</v>
      </c>
      <c r="C100" s="19">
        <f>AVERAGE(VLOOKUP(A100,'mol%'!$A$2:$S$374,16,0),VLOOKUP(A100,'mol%'!$A$2:$S$374,17,0),VLOOKUP(A100,'mol%'!$A$2:$S$374,18,0),VLOOKUP(A100,'mol%'!$A$2:$S$374,19,0))</f>
        <v>0</v>
      </c>
    </row>
    <row r="101" spans="1:3" x14ac:dyDescent="0.2">
      <c r="A101" s="8" t="s">
        <v>143</v>
      </c>
      <c r="B101" s="19">
        <f>AVERAGE(VLOOKUP(A101,'mol%'!$A$2:$S$374,12,0),VLOOKUP(A101,'mol%'!$A$2:$S$374,13,0),VLOOKUP(A101,'mol%'!$A$2:$S$374,14,0),VLOOKUP(A101,'mol%'!$A$2:$S$374,15,0))</f>
        <v>0.27352241303614849</v>
      </c>
      <c r="C101" s="19">
        <f>AVERAGE(VLOOKUP(A101,'mol%'!$A$2:$S$374,16,0),VLOOKUP(A101,'mol%'!$A$2:$S$374,17,0),VLOOKUP(A101,'mol%'!$A$2:$S$374,18,0),VLOOKUP(A101,'mol%'!$A$2:$S$374,19,0))</f>
        <v>0.26755760093590908</v>
      </c>
    </row>
    <row r="102" spans="1:3" x14ac:dyDescent="0.2">
      <c r="A102" s="8" t="s">
        <v>153</v>
      </c>
      <c r="B102" s="19">
        <f>AVERAGE(VLOOKUP(A102,'mol%'!$A$2:$S$374,12,0),VLOOKUP(A102,'mol%'!$A$2:$S$374,13,0),VLOOKUP(A102,'mol%'!$A$2:$S$374,14,0),VLOOKUP(A102,'mol%'!$A$2:$S$374,15,0))</f>
        <v>0</v>
      </c>
      <c r="C102" s="19">
        <f>AVERAGE(VLOOKUP(A102,'mol%'!$A$2:$S$374,16,0),VLOOKUP(A102,'mol%'!$A$2:$S$374,17,0),VLOOKUP(A102,'mol%'!$A$2:$S$374,18,0),VLOOKUP(A102,'mol%'!$A$2:$S$374,19,0))</f>
        <v>7.6353406127399994E-4</v>
      </c>
    </row>
    <row r="103" spans="1:3" x14ac:dyDescent="0.2">
      <c r="A103" s="8" t="s">
        <v>156</v>
      </c>
      <c r="B103" s="19">
        <f>AVERAGE(VLOOKUP(A103,'mol%'!$A$2:$S$374,12,0),VLOOKUP(A103,'mol%'!$A$2:$S$374,13,0),VLOOKUP(A103,'mol%'!$A$2:$S$374,14,0),VLOOKUP(A103,'mol%'!$A$2:$S$374,15,0))</f>
        <v>4.3495883154665183E-2</v>
      </c>
      <c r="C103" s="19">
        <f>AVERAGE(VLOOKUP(A103,'mol%'!$A$2:$S$374,16,0),VLOOKUP(A103,'mol%'!$A$2:$S$374,17,0),VLOOKUP(A103,'mol%'!$A$2:$S$374,18,0),VLOOKUP(A103,'mol%'!$A$2:$S$374,19,0))</f>
        <v>4.5746518873532795E-2</v>
      </c>
    </row>
    <row r="104" spans="1:3" x14ac:dyDescent="0.2">
      <c r="A104" s="8" t="s">
        <v>157</v>
      </c>
      <c r="B104" s="19">
        <f>AVERAGE(VLOOKUP(A104,'mol%'!$A$2:$S$374,12,0),VLOOKUP(A104,'mol%'!$A$2:$S$374,13,0),VLOOKUP(A104,'mol%'!$A$2:$S$374,14,0),VLOOKUP(A104,'mol%'!$A$2:$S$374,15,0))</f>
        <v>6.7119490861667935E-2</v>
      </c>
      <c r="C104" s="19">
        <f>AVERAGE(VLOOKUP(A104,'mol%'!$A$2:$S$374,16,0),VLOOKUP(A104,'mol%'!$A$2:$S$374,17,0),VLOOKUP(A104,'mol%'!$A$2:$S$374,18,0),VLOOKUP(A104,'mol%'!$A$2:$S$374,19,0))</f>
        <v>5.7128656433510235E-2</v>
      </c>
    </row>
    <row r="105" spans="1:3" x14ac:dyDescent="0.2">
      <c r="A105" s="8" t="s">
        <v>158</v>
      </c>
      <c r="B105" s="19">
        <f>AVERAGE(VLOOKUP(A105,'mol%'!$A$2:$S$374,12,0),VLOOKUP(A105,'mol%'!$A$2:$S$374,13,0),VLOOKUP(A105,'mol%'!$A$2:$S$374,14,0),VLOOKUP(A105,'mol%'!$A$2:$S$374,15,0))</f>
        <v>0</v>
      </c>
      <c r="C105" s="19">
        <f>AVERAGE(VLOOKUP(A105,'mol%'!$A$2:$S$374,16,0),VLOOKUP(A105,'mol%'!$A$2:$S$374,17,0),VLOOKUP(A105,'mol%'!$A$2:$S$374,18,0),VLOOKUP(A105,'mol%'!$A$2:$S$374,19,0))</f>
        <v>4.6483252676045488E-3</v>
      </c>
    </row>
    <row r="106" spans="1:3" x14ac:dyDescent="0.2">
      <c r="A106" s="8" t="s">
        <v>160</v>
      </c>
      <c r="B106" s="19">
        <f>AVERAGE(VLOOKUP(A106,'mol%'!$A$2:$S$374,12,0),VLOOKUP(A106,'mol%'!$A$2:$S$374,13,0),VLOOKUP(A106,'mol%'!$A$2:$S$374,14,0),VLOOKUP(A106,'mol%'!$A$2:$S$374,15,0))</f>
        <v>0.485562848270504</v>
      </c>
      <c r="C106" s="19">
        <f>AVERAGE(VLOOKUP(A106,'mol%'!$A$2:$S$374,16,0),VLOOKUP(A106,'mol%'!$A$2:$S$374,17,0),VLOOKUP(A106,'mol%'!$A$2:$S$374,18,0),VLOOKUP(A106,'mol%'!$A$2:$S$374,19,0))</f>
        <v>0.42231725194614478</v>
      </c>
    </row>
    <row r="107" spans="1:3" x14ac:dyDescent="0.2">
      <c r="A107" s="8" t="s">
        <v>161</v>
      </c>
      <c r="B107" s="19">
        <f>AVERAGE(VLOOKUP(A107,'mol%'!$A$2:$S$374,12,0),VLOOKUP(A107,'mol%'!$A$2:$S$374,13,0),VLOOKUP(A107,'mol%'!$A$2:$S$374,14,0),VLOOKUP(A107,'mol%'!$A$2:$S$374,15,0))</f>
        <v>0.42799242370169677</v>
      </c>
      <c r="C107" s="19">
        <f>AVERAGE(VLOOKUP(A107,'mol%'!$A$2:$S$374,16,0),VLOOKUP(A107,'mol%'!$A$2:$S$374,17,0),VLOOKUP(A107,'mol%'!$A$2:$S$374,18,0),VLOOKUP(A107,'mol%'!$A$2:$S$374,19,0))</f>
        <v>0.36474517182557231</v>
      </c>
    </row>
    <row r="108" spans="1:3" x14ac:dyDescent="0.2">
      <c r="A108" s="8" t="s">
        <v>162</v>
      </c>
      <c r="B108" s="19">
        <f>AVERAGE(VLOOKUP(A108,'mol%'!$A$2:$S$374,12,0),VLOOKUP(A108,'mol%'!$A$2:$S$374,13,0),VLOOKUP(A108,'mol%'!$A$2:$S$374,14,0),VLOOKUP(A108,'mol%'!$A$2:$S$374,15,0))</f>
        <v>0.93921303876229101</v>
      </c>
      <c r="C108" s="19">
        <f>AVERAGE(VLOOKUP(A108,'mol%'!$A$2:$S$374,16,0),VLOOKUP(A108,'mol%'!$A$2:$S$374,17,0),VLOOKUP(A108,'mol%'!$A$2:$S$374,18,0),VLOOKUP(A108,'mol%'!$A$2:$S$374,19,0))</f>
        <v>0.96829999566062874</v>
      </c>
    </row>
    <row r="109" spans="1:3" x14ac:dyDescent="0.2">
      <c r="A109" s="8" t="s">
        <v>163</v>
      </c>
      <c r="B109" s="19">
        <f>AVERAGE(VLOOKUP(A109,'mol%'!$A$2:$S$374,12,0),VLOOKUP(A109,'mol%'!$A$2:$S$374,13,0),VLOOKUP(A109,'mol%'!$A$2:$S$374,14,0),VLOOKUP(A109,'mol%'!$A$2:$S$374,15,0))</f>
        <v>7.5543521925026363E-2</v>
      </c>
      <c r="C109" s="19">
        <f>AVERAGE(VLOOKUP(A109,'mol%'!$A$2:$S$374,16,0),VLOOKUP(A109,'mol%'!$A$2:$S$374,17,0),VLOOKUP(A109,'mol%'!$A$2:$S$374,18,0),VLOOKUP(A109,'mol%'!$A$2:$S$374,19,0))</f>
        <v>7.0416727086613465E-2</v>
      </c>
    </row>
    <row r="110" spans="1:3" x14ac:dyDescent="0.2">
      <c r="A110" s="8" t="s">
        <v>164</v>
      </c>
      <c r="B110" s="19">
        <f>AVERAGE(VLOOKUP(A110,'mol%'!$A$2:$S$374,12,0),VLOOKUP(A110,'mol%'!$A$2:$S$374,13,0),VLOOKUP(A110,'mol%'!$A$2:$S$374,14,0),VLOOKUP(A110,'mol%'!$A$2:$S$374,15,0))</f>
        <v>0.80374407440577955</v>
      </c>
      <c r="C110" s="19">
        <f>AVERAGE(VLOOKUP(A110,'mol%'!$A$2:$S$374,16,0),VLOOKUP(A110,'mol%'!$A$2:$S$374,17,0),VLOOKUP(A110,'mol%'!$A$2:$S$374,18,0),VLOOKUP(A110,'mol%'!$A$2:$S$374,19,0))</f>
        <v>0.82368073502477079</v>
      </c>
    </row>
    <row r="111" spans="1:3" x14ac:dyDescent="0.2">
      <c r="A111" s="8" t="s">
        <v>392</v>
      </c>
      <c r="B111" s="19">
        <f>AVERAGE(VLOOKUP(A111,'mol%'!$A$2:$S$374,12,0),VLOOKUP(A111,'mol%'!$A$2:$S$374,13,0),VLOOKUP(A111,'mol%'!$A$2:$S$374,14,0),VLOOKUP(A111,'mol%'!$A$2:$S$374,15,0))</f>
        <v>1.9590706518525496E-3</v>
      </c>
      <c r="C111" s="19">
        <f>AVERAGE(VLOOKUP(A111,'mol%'!$A$2:$S$374,16,0),VLOOKUP(A111,'mol%'!$A$2:$S$374,17,0),VLOOKUP(A111,'mol%'!$A$2:$S$374,18,0),VLOOKUP(A111,'mol%'!$A$2:$S$374,19,0))</f>
        <v>2.2794693605076373E-3</v>
      </c>
    </row>
    <row r="112" spans="1:3" x14ac:dyDescent="0.2">
      <c r="A112" s="8" t="s">
        <v>165</v>
      </c>
      <c r="B112" s="19">
        <f>AVERAGE(VLOOKUP(A112,'mol%'!$A$2:$S$374,12,0),VLOOKUP(A112,'mol%'!$A$2:$S$374,13,0),VLOOKUP(A112,'mol%'!$A$2:$S$374,14,0),VLOOKUP(A112,'mol%'!$A$2:$S$374,15,0))</f>
        <v>8.5554701738292487E-3</v>
      </c>
      <c r="C112" s="19">
        <f>AVERAGE(VLOOKUP(A112,'mol%'!$A$2:$S$374,16,0),VLOOKUP(A112,'mol%'!$A$2:$S$374,17,0),VLOOKUP(A112,'mol%'!$A$2:$S$374,18,0),VLOOKUP(A112,'mol%'!$A$2:$S$374,19,0))</f>
        <v>2.3206892930561179E-3</v>
      </c>
    </row>
    <row r="113" spans="1:3" x14ac:dyDescent="0.2">
      <c r="A113" s="8" t="s">
        <v>169</v>
      </c>
      <c r="B113" s="19">
        <f>AVERAGE(VLOOKUP(A113,'mol%'!$A$2:$S$374,12,0),VLOOKUP(A113,'mol%'!$A$2:$S$374,13,0),VLOOKUP(A113,'mol%'!$A$2:$S$374,14,0),VLOOKUP(A113,'mol%'!$A$2:$S$374,15,0))</f>
        <v>0</v>
      </c>
      <c r="C113" s="19">
        <f>AVERAGE(VLOOKUP(A113,'mol%'!$A$2:$S$374,16,0),VLOOKUP(A113,'mol%'!$A$2:$S$374,17,0),VLOOKUP(A113,'mol%'!$A$2:$S$374,18,0),VLOOKUP(A113,'mol%'!$A$2:$S$374,19,0))</f>
        <v>1.1527447439279596E-3</v>
      </c>
    </row>
    <row r="114" spans="1:3" x14ac:dyDescent="0.2">
      <c r="A114" s="8" t="s">
        <v>172</v>
      </c>
      <c r="B114" s="19">
        <f>AVERAGE(VLOOKUP(A114,'mol%'!$A$2:$S$374,12,0),VLOOKUP(A114,'mol%'!$A$2:$S$374,13,0),VLOOKUP(A114,'mol%'!$A$2:$S$374,14,0),VLOOKUP(A114,'mol%'!$A$2:$S$374,15,0))</f>
        <v>4.1653549586858442E-2</v>
      </c>
      <c r="C114" s="19">
        <f>AVERAGE(VLOOKUP(A114,'mol%'!$A$2:$S$374,16,0),VLOOKUP(A114,'mol%'!$A$2:$S$374,17,0),VLOOKUP(A114,'mol%'!$A$2:$S$374,18,0),VLOOKUP(A114,'mol%'!$A$2:$S$374,19,0))</f>
        <v>4.1125149602500119E-2</v>
      </c>
    </row>
    <row r="115" spans="1:3" x14ac:dyDescent="0.2">
      <c r="A115" s="8" t="s">
        <v>173</v>
      </c>
      <c r="B115" s="19">
        <f>AVERAGE(VLOOKUP(A115,'mol%'!$A$2:$S$374,12,0),VLOOKUP(A115,'mol%'!$A$2:$S$374,13,0),VLOOKUP(A115,'mol%'!$A$2:$S$374,14,0),VLOOKUP(A115,'mol%'!$A$2:$S$374,15,0))</f>
        <v>0.17530960089984046</v>
      </c>
      <c r="C115" s="19">
        <f>AVERAGE(VLOOKUP(A115,'mol%'!$A$2:$S$374,16,0),VLOOKUP(A115,'mol%'!$A$2:$S$374,17,0),VLOOKUP(A115,'mol%'!$A$2:$S$374,18,0),VLOOKUP(A115,'mol%'!$A$2:$S$374,19,0))</f>
        <v>0.17680106309416421</v>
      </c>
    </row>
    <row r="116" spans="1:3" x14ac:dyDescent="0.2">
      <c r="A116" s="8" t="s">
        <v>174</v>
      </c>
      <c r="B116" s="19">
        <f>AVERAGE(VLOOKUP(A116,'mol%'!$A$2:$S$374,12,0),VLOOKUP(A116,'mol%'!$A$2:$S$374,13,0),VLOOKUP(A116,'mol%'!$A$2:$S$374,14,0),VLOOKUP(A116,'mol%'!$A$2:$S$374,15,0))</f>
        <v>1.1733308549788241E-3</v>
      </c>
      <c r="C116" s="19">
        <f>AVERAGE(VLOOKUP(A116,'mol%'!$A$2:$S$374,16,0),VLOOKUP(A116,'mol%'!$A$2:$S$374,17,0),VLOOKUP(A116,'mol%'!$A$2:$S$374,18,0),VLOOKUP(A116,'mol%'!$A$2:$S$374,19,0))</f>
        <v>8.8733380314777834E-4</v>
      </c>
    </row>
    <row r="117" spans="1:3" x14ac:dyDescent="0.2">
      <c r="A117" s="8" t="s">
        <v>175</v>
      </c>
      <c r="B117" s="19">
        <f>AVERAGE(VLOOKUP(A117,'mol%'!$A$2:$S$374,12,0),VLOOKUP(A117,'mol%'!$A$2:$S$374,13,0),VLOOKUP(A117,'mol%'!$A$2:$S$374,14,0),VLOOKUP(A117,'mol%'!$A$2:$S$374,15,0))</f>
        <v>1.3955178752451112E-3</v>
      </c>
      <c r="C117" s="19">
        <f>AVERAGE(VLOOKUP(A117,'mol%'!$A$2:$S$374,16,0),VLOOKUP(A117,'mol%'!$A$2:$S$374,17,0),VLOOKUP(A117,'mol%'!$A$2:$S$374,18,0),VLOOKUP(A117,'mol%'!$A$2:$S$374,19,0))</f>
        <v>7.6897087374902051E-4</v>
      </c>
    </row>
    <row r="118" spans="1:3" x14ac:dyDescent="0.2">
      <c r="A118" s="8" t="s">
        <v>176</v>
      </c>
      <c r="B118" s="19">
        <f>AVERAGE(VLOOKUP(A118,'mol%'!$A$2:$S$374,12,0),VLOOKUP(A118,'mol%'!$A$2:$S$374,13,0),VLOOKUP(A118,'mol%'!$A$2:$S$374,14,0),VLOOKUP(A118,'mol%'!$A$2:$S$374,15,0))</f>
        <v>1.7649468715148327E-2</v>
      </c>
      <c r="C118" s="19">
        <f>AVERAGE(VLOOKUP(A118,'mol%'!$A$2:$S$374,16,0),VLOOKUP(A118,'mol%'!$A$2:$S$374,17,0),VLOOKUP(A118,'mol%'!$A$2:$S$374,18,0),VLOOKUP(A118,'mol%'!$A$2:$S$374,19,0))</f>
        <v>1.277203139488152E-2</v>
      </c>
    </row>
    <row r="119" spans="1:3" x14ac:dyDescent="0.2">
      <c r="A119" s="8" t="s">
        <v>178</v>
      </c>
      <c r="B119" s="19">
        <f>AVERAGE(VLOOKUP(A119,'mol%'!$A$2:$S$374,12,0),VLOOKUP(A119,'mol%'!$A$2:$S$374,13,0),VLOOKUP(A119,'mol%'!$A$2:$S$374,14,0),VLOOKUP(A119,'mol%'!$A$2:$S$374,15,0))</f>
        <v>6.7890720591064942E-3</v>
      </c>
      <c r="C119" s="19">
        <f>AVERAGE(VLOOKUP(A119,'mol%'!$A$2:$S$374,16,0),VLOOKUP(A119,'mol%'!$A$2:$S$374,17,0),VLOOKUP(A119,'mol%'!$A$2:$S$374,18,0),VLOOKUP(A119,'mol%'!$A$2:$S$374,19,0))</f>
        <v>2.8733778111890238E-3</v>
      </c>
    </row>
    <row r="120" spans="1:3" x14ac:dyDescent="0.2">
      <c r="A120" s="8" t="s">
        <v>179</v>
      </c>
      <c r="B120" s="19">
        <f>AVERAGE(VLOOKUP(A120,'mol%'!$A$2:$S$374,12,0),VLOOKUP(A120,'mol%'!$A$2:$S$374,13,0),VLOOKUP(A120,'mol%'!$A$2:$S$374,14,0),VLOOKUP(A120,'mol%'!$A$2:$S$374,15,0))</f>
        <v>5.8610117994855422E-4</v>
      </c>
      <c r="C120" s="19">
        <f>AVERAGE(VLOOKUP(A120,'mol%'!$A$2:$S$374,16,0),VLOOKUP(A120,'mol%'!$A$2:$S$374,17,0),VLOOKUP(A120,'mol%'!$A$2:$S$374,18,0),VLOOKUP(A120,'mol%'!$A$2:$S$374,19,0))</f>
        <v>0</v>
      </c>
    </row>
    <row r="121" spans="1:3" x14ac:dyDescent="0.2">
      <c r="A121" s="8" t="s">
        <v>180</v>
      </c>
      <c r="B121" s="19">
        <f>AVERAGE(VLOOKUP(A121,'mol%'!$A$2:$S$374,12,0),VLOOKUP(A121,'mol%'!$A$2:$S$374,13,0),VLOOKUP(A121,'mol%'!$A$2:$S$374,14,0),VLOOKUP(A121,'mol%'!$A$2:$S$374,15,0))</f>
        <v>0.11489969308925446</v>
      </c>
      <c r="C121" s="19">
        <f>AVERAGE(VLOOKUP(A121,'mol%'!$A$2:$S$374,16,0),VLOOKUP(A121,'mol%'!$A$2:$S$374,17,0),VLOOKUP(A121,'mol%'!$A$2:$S$374,18,0),VLOOKUP(A121,'mol%'!$A$2:$S$374,19,0))</f>
        <v>0.12347312323302798</v>
      </c>
    </row>
    <row r="122" spans="1:3" x14ac:dyDescent="0.2">
      <c r="A122" s="8" t="s">
        <v>181</v>
      </c>
      <c r="B122" s="19">
        <f>AVERAGE(VLOOKUP(A122,'mol%'!$A$2:$S$374,12,0),VLOOKUP(A122,'mol%'!$A$2:$S$374,13,0),VLOOKUP(A122,'mol%'!$A$2:$S$374,14,0),VLOOKUP(A122,'mol%'!$A$2:$S$374,15,0))</f>
        <v>1.0261073751806902</v>
      </c>
      <c r="C122" s="19">
        <f>AVERAGE(VLOOKUP(A122,'mol%'!$A$2:$S$374,16,0),VLOOKUP(A122,'mol%'!$A$2:$S$374,17,0),VLOOKUP(A122,'mol%'!$A$2:$S$374,18,0),VLOOKUP(A122,'mol%'!$A$2:$S$374,19,0))</f>
        <v>0.85210864299723343</v>
      </c>
    </row>
    <row r="123" spans="1:3" x14ac:dyDescent="0.2">
      <c r="A123" s="8" t="s">
        <v>182</v>
      </c>
      <c r="B123" s="19">
        <f>AVERAGE(VLOOKUP(A123,'mol%'!$A$2:$S$374,12,0),VLOOKUP(A123,'mol%'!$A$2:$S$374,13,0),VLOOKUP(A123,'mol%'!$A$2:$S$374,14,0),VLOOKUP(A123,'mol%'!$A$2:$S$374,15,0))</f>
        <v>7.9637025484804551E-3</v>
      </c>
      <c r="C123" s="19">
        <f>AVERAGE(VLOOKUP(A123,'mol%'!$A$2:$S$374,16,0),VLOOKUP(A123,'mol%'!$A$2:$S$374,17,0),VLOOKUP(A123,'mol%'!$A$2:$S$374,18,0),VLOOKUP(A123,'mol%'!$A$2:$S$374,19,0))</f>
        <v>0</v>
      </c>
    </row>
    <row r="124" spans="1:3" x14ac:dyDescent="0.2">
      <c r="A124" s="8" t="s">
        <v>183</v>
      </c>
      <c r="B124" s="19">
        <f>AVERAGE(VLOOKUP(A124,'mol%'!$A$2:$S$374,12,0),VLOOKUP(A124,'mol%'!$A$2:$S$374,13,0),VLOOKUP(A124,'mol%'!$A$2:$S$374,14,0),VLOOKUP(A124,'mol%'!$A$2:$S$374,15,0))</f>
        <v>1.8699342180492196</v>
      </c>
      <c r="C124" s="19">
        <f>AVERAGE(VLOOKUP(A124,'mol%'!$A$2:$S$374,16,0),VLOOKUP(A124,'mol%'!$A$2:$S$374,17,0),VLOOKUP(A124,'mol%'!$A$2:$S$374,18,0),VLOOKUP(A124,'mol%'!$A$2:$S$374,19,0))</f>
        <v>1.7101474432548798</v>
      </c>
    </row>
    <row r="125" spans="1:3" x14ac:dyDescent="0.2">
      <c r="A125" s="8" t="s">
        <v>184</v>
      </c>
      <c r="B125" s="19">
        <f>AVERAGE(VLOOKUP(A125,'mol%'!$A$2:$S$374,12,0),VLOOKUP(A125,'mol%'!$A$2:$S$374,13,0),VLOOKUP(A125,'mol%'!$A$2:$S$374,14,0),VLOOKUP(A125,'mol%'!$A$2:$S$374,15,0))</f>
        <v>2.3933283363141954E-3</v>
      </c>
      <c r="C125" s="19">
        <f>AVERAGE(VLOOKUP(A125,'mol%'!$A$2:$S$374,16,0),VLOOKUP(A125,'mol%'!$A$2:$S$374,17,0),VLOOKUP(A125,'mol%'!$A$2:$S$374,18,0),VLOOKUP(A125,'mol%'!$A$2:$S$374,19,0))</f>
        <v>1.0896267072172598E-3</v>
      </c>
    </row>
    <row r="126" spans="1:3" x14ac:dyDescent="0.2">
      <c r="A126" s="8" t="s">
        <v>185</v>
      </c>
      <c r="B126" s="19">
        <f>AVERAGE(VLOOKUP(A126,'mol%'!$A$2:$S$374,12,0),VLOOKUP(A126,'mol%'!$A$2:$S$374,13,0),VLOOKUP(A126,'mol%'!$A$2:$S$374,14,0),VLOOKUP(A126,'mol%'!$A$2:$S$374,15,0))</f>
        <v>1.0644131079824252E-2</v>
      </c>
      <c r="C126" s="19">
        <f>AVERAGE(VLOOKUP(A126,'mol%'!$A$2:$S$374,16,0),VLOOKUP(A126,'mol%'!$A$2:$S$374,17,0),VLOOKUP(A126,'mol%'!$A$2:$S$374,18,0),VLOOKUP(A126,'mol%'!$A$2:$S$374,19,0))</f>
        <v>1.1633509103633808E-2</v>
      </c>
    </row>
    <row r="127" spans="1:3" x14ac:dyDescent="0.2">
      <c r="A127" s="8" t="s">
        <v>186</v>
      </c>
      <c r="B127" s="19">
        <f>AVERAGE(VLOOKUP(A127,'mol%'!$A$2:$S$374,12,0),VLOOKUP(A127,'mol%'!$A$2:$S$374,13,0),VLOOKUP(A127,'mol%'!$A$2:$S$374,14,0),VLOOKUP(A127,'mol%'!$A$2:$S$374,15,0))</f>
        <v>8.0835266723704155E-2</v>
      </c>
      <c r="C127" s="19">
        <f>AVERAGE(VLOOKUP(A127,'mol%'!$A$2:$S$374,16,0),VLOOKUP(A127,'mol%'!$A$2:$S$374,17,0),VLOOKUP(A127,'mol%'!$A$2:$S$374,18,0),VLOOKUP(A127,'mol%'!$A$2:$S$374,19,0))</f>
        <v>7.4385135686780707E-2</v>
      </c>
    </row>
    <row r="128" spans="1:3" x14ac:dyDescent="0.2">
      <c r="A128" s="8" t="s">
        <v>187</v>
      </c>
      <c r="B128" s="19">
        <f>AVERAGE(VLOOKUP(A128,'mol%'!$A$2:$S$374,12,0),VLOOKUP(A128,'mol%'!$A$2:$S$374,13,0),VLOOKUP(A128,'mol%'!$A$2:$S$374,14,0),VLOOKUP(A128,'mol%'!$A$2:$S$374,15,0))</f>
        <v>7.5481272201462002E-2</v>
      </c>
      <c r="C128" s="19">
        <f>AVERAGE(VLOOKUP(A128,'mol%'!$A$2:$S$374,16,0),VLOOKUP(A128,'mol%'!$A$2:$S$374,17,0),VLOOKUP(A128,'mol%'!$A$2:$S$374,18,0),VLOOKUP(A128,'mol%'!$A$2:$S$374,19,0))</f>
        <v>7.8237652605050889E-2</v>
      </c>
    </row>
    <row r="129" spans="1:3" x14ac:dyDescent="0.2">
      <c r="A129" s="8" t="s">
        <v>188</v>
      </c>
      <c r="B129" s="19">
        <f>AVERAGE(VLOOKUP(A129,'mol%'!$A$2:$S$374,12,0),VLOOKUP(A129,'mol%'!$A$2:$S$374,13,0),VLOOKUP(A129,'mol%'!$A$2:$S$374,14,0),VLOOKUP(A129,'mol%'!$A$2:$S$374,15,0))</f>
        <v>5.6973820093294868E-3</v>
      </c>
      <c r="C129" s="19">
        <f>AVERAGE(VLOOKUP(A129,'mol%'!$A$2:$S$374,16,0),VLOOKUP(A129,'mol%'!$A$2:$S$374,17,0),VLOOKUP(A129,'mol%'!$A$2:$S$374,18,0),VLOOKUP(A129,'mol%'!$A$2:$S$374,19,0))</f>
        <v>7.4048134355951308E-3</v>
      </c>
    </row>
    <row r="130" spans="1:3" x14ac:dyDescent="0.2">
      <c r="A130" s="8" t="s">
        <v>189</v>
      </c>
      <c r="B130" s="19">
        <f>AVERAGE(VLOOKUP(A130,'mol%'!$A$2:$S$374,12,0),VLOOKUP(A130,'mol%'!$A$2:$S$374,13,0),VLOOKUP(A130,'mol%'!$A$2:$S$374,14,0),VLOOKUP(A130,'mol%'!$A$2:$S$374,15,0))</f>
        <v>3.0292283302345256E-2</v>
      </c>
      <c r="C130" s="19">
        <f>AVERAGE(VLOOKUP(A130,'mol%'!$A$2:$S$374,16,0),VLOOKUP(A130,'mol%'!$A$2:$S$374,17,0),VLOOKUP(A130,'mol%'!$A$2:$S$374,18,0),VLOOKUP(A130,'mol%'!$A$2:$S$374,19,0))</f>
        <v>3.1207580252588778E-2</v>
      </c>
    </row>
    <row r="131" spans="1:3" x14ac:dyDescent="0.2">
      <c r="A131" s="8" t="s">
        <v>190</v>
      </c>
      <c r="B131" s="19">
        <f>AVERAGE(VLOOKUP(A131,'mol%'!$A$2:$S$374,12,0),VLOOKUP(A131,'mol%'!$A$2:$S$374,13,0),VLOOKUP(A131,'mol%'!$A$2:$S$374,14,0),VLOOKUP(A131,'mol%'!$A$2:$S$374,15,0))</f>
        <v>0.28470926415124242</v>
      </c>
      <c r="C131" s="19">
        <f>AVERAGE(VLOOKUP(A131,'mol%'!$A$2:$S$374,16,0),VLOOKUP(A131,'mol%'!$A$2:$S$374,17,0),VLOOKUP(A131,'mol%'!$A$2:$S$374,18,0),VLOOKUP(A131,'mol%'!$A$2:$S$374,19,0))</f>
        <v>0.30939012400156807</v>
      </c>
    </row>
    <row r="132" spans="1:3" x14ac:dyDescent="0.2">
      <c r="A132" s="8" t="s">
        <v>192</v>
      </c>
      <c r="B132" s="19">
        <f>AVERAGE(VLOOKUP(A132,'mol%'!$A$2:$S$374,12,0),VLOOKUP(A132,'mol%'!$A$2:$S$374,13,0),VLOOKUP(A132,'mol%'!$A$2:$S$374,14,0),VLOOKUP(A132,'mol%'!$A$2:$S$374,15,0))</f>
        <v>5.083337325791415E-2</v>
      </c>
      <c r="C132" s="19">
        <f>AVERAGE(VLOOKUP(A132,'mol%'!$A$2:$S$374,16,0),VLOOKUP(A132,'mol%'!$A$2:$S$374,17,0),VLOOKUP(A132,'mol%'!$A$2:$S$374,18,0),VLOOKUP(A132,'mol%'!$A$2:$S$374,19,0))</f>
        <v>5.2910240106563707E-2</v>
      </c>
    </row>
    <row r="133" spans="1:3" x14ac:dyDescent="0.2">
      <c r="A133" s="8" t="s">
        <v>193</v>
      </c>
      <c r="B133" s="19">
        <f>AVERAGE(VLOOKUP(A133,'mol%'!$A$2:$S$374,12,0),VLOOKUP(A133,'mol%'!$A$2:$S$374,13,0),VLOOKUP(A133,'mol%'!$A$2:$S$374,14,0),VLOOKUP(A133,'mol%'!$A$2:$S$374,15,0))</f>
        <v>1.4567096005169287</v>
      </c>
      <c r="C133" s="19">
        <f>AVERAGE(VLOOKUP(A133,'mol%'!$A$2:$S$374,16,0),VLOOKUP(A133,'mol%'!$A$2:$S$374,17,0),VLOOKUP(A133,'mol%'!$A$2:$S$374,18,0),VLOOKUP(A133,'mol%'!$A$2:$S$374,19,0))</f>
        <v>1.8207818038607684</v>
      </c>
    </row>
    <row r="134" spans="1:3" x14ac:dyDescent="0.2">
      <c r="A134" s="8" t="s">
        <v>194</v>
      </c>
      <c r="B134" s="19">
        <f>AVERAGE(VLOOKUP(A134,'mol%'!$A$2:$S$374,12,0),VLOOKUP(A134,'mol%'!$A$2:$S$374,13,0),VLOOKUP(A134,'mol%'!$A$2:$S$374,14,0),VLOOKUP(A134,'mol%'!$A$2:$S$374,15,0))</f>
        <v>1.6463567986952626E-3</v>
      </c>
      <c r="C134" s="19">
        <f>AVERAGE(VLOOKUP(A134,'mol%'!$A$2:$S$374,16,0),VLOOKUP(A134,'mol%'!$A$2:$S$374,17,0),VLOOKUP(A134,'mol%'!$A$2:$S$374,18,0),VLOOKUP(A134,'mol%'!$A$2:$S$374,19,0))</f>
        <v>9.3945307576366321E-3</v>
      </c>
    </row>
    <row r="135" spans="1:3" x14ac:dyDescent="0.2">
      <c r="A135" s="8" t="s">
        <v>195</v>
      </c>
      <c r="B135" s="19">
        <f>AVERAGE(VLOOKUP(A135,'mol%'!$A$2:$S$374,12,0),VLOOKUP(A135,'mol%'!$A$2:$S$374,13,0),VLOOKUP(A135,'mol%'!$A$2:$S$374,14,0),VLOOKUP(A135,'mol%'!$A$2:$S$374,15,0))</f>
        <v>0.57660177004856616</v>
      </c>
      <c r="C135" s="19">
        <f>AVERAGE(VLOOKUP(A135,'mol%'!$A$2:$S$374,16,0),VLOOKUP(A135,'mol%'!$A$2:$S$374,17,0),VLOOKUP(A135,'mol%'!$A$2:$S$374,18,0),VLOOKUP(A135,'mol%'!$A$2:$S$374,19,0))</f>
        <v>0.74412092246211492</v>
      </c>
    </row>
    <row r="136" spans="1:3" x14ac:dyDescent="0.2">
      <c r="A136" s="8" t="s">
        <v>196</v>
      </c>
      <c r="B136" s="19">
        <f>AVERAGE(VLOOKUP(A136,'mol%'!$A$2:$S$374,12,0),VLOOKUP(A136,'mol%'!$A$2:$S$374,13,0),VLOOKUP(A136,'mol%'!$A$2:$S$374,14,0),VLOOKUP(A136,'mol%'!$A$2:$S$374,15,0))</f>
        <v>8.2165164868482705</v>
      </c>
      <c r="C136" s="19">
        <f>AVERAGE(VLOOKUP(A136,'mol%'!$A$2:$S$374,16,0),VLOOKUP(A136,'mol%'!$A$2:$S$374,17,0),VLOOKUP(A136,'mol%'!$A$2:$S$374,18,0),VLOOKUP(A136,'mol%'!$A$2:$S$374,19,0))</f>
        <v>8.9398836324694599</v>
      </c>
    </row>
    <row r="137" spans="1:3" x14ac:dyDescent="0.2">
      <c r="A137" s="8" t="s">
        <v>197</v>
      </c>
      <c r="B137" s="19">
        <f>AVERAGE(VLOOKUP(A137,'mol%'!$A$2:$S$374,12,0),VLOOKUP(A137,'mol%'!$A$2:$S$374,13,0),VLOOKUP(A137,'mol%'!$A$2:$S$374,14,0),VLOOKUP(A137,'mol%'!$A$2:$S$374,15,0))</f>
        <v>1.395148857519168E-2</v>
      </c>
      <c r="C137" s="19">
        <f>AVERAGE(VLOOKUP(A137,'mol%'!$A$2:$S$374,16,0),VLOOKUP(A137,'mol%'!$A$2:$S$374,17,0),VLOOKUP(A137,'mol%'!$A$2:$S$374,18,0),VLOOKUP(A137,'mol%'!$A$2:$S$374,19,0))</f>
        <v>3.3191696801248366E-2</v>
      </c>
    </row>
    <row r="138" spans="1:3" x14ac:dyDescent="0.2">
      <c r="A138" s="8" t="s">
        <v>198</v>
      </c>
      <c r="B138" s="19">
        <f>AVERAGE(VLOOKUP(A138,'mol%'!$A$2:$S$374,12,0),VLOOKUP(A138,'mol%'!$A$2:$S$374,13,0),VLOOKUP(A138,'mol%'!$A$2:$S$374,14,0),VLOOKUP(A138,'mol%'!$A$2:$S$374,15,0))</f>
        <v>2.8228347417123783E-3</v>
      </c>
      <c r="C138" s="19">
        <f>AVERAGE(VLOOKUP(A138,'mol%'!$A$2:$S$374,16,0),VLOOKUP(A138,'mol%'!$A$2:$S$374,17,0),VLOOKUP(A138,'mol%'!$A$2:$S$374,18,0),VLOOKUP(A138,'mol%'!$A$2:$S$374,19,0))</f>
        <v>1.0442984585212365E-2</v>
      </c>
    </row>
    <row r="139" spans="1:3" x14ac:dyDescent="0.2">
      <c r="A139" s="8" t="s">
        <v>199</v>
      </c>
      <c r="B139" s="19">
        <f>AVERAGE(VLOOKUP(A139,'mol%'!$A$2:$S$374,12,0),VLOOKUP(A139,'mol%'!$A$2:$S$374,13,0),VLOOKUP(A139,'mol%'!$A$2:$S$374,14,0),VLOOKUP(A139,'mol%'!$A$2:$S$374,15,0))</f>
        <v>0.11248297174635449</v>
      </c>
      <c r="C139" s="19">
        <f>AVERAGE(VLOOKUP(A139,'mol%'!$A$2:$S$374,16,0),VLOOKUP(A139,'mol%'!$A$2:$S$374,17,0),VLOOKUP(A139,'mol%'!$A$2:$S$374,18,0),VLOOKUP(A139,'mol%'!$A$2:$S$374,19,0))</f>
        <v>0.12433367920853736</v>
      </c>
    </row>
    <row r="140" spans="1:3" x14ac:dyDescent="0.2">
      <c r="A140" s="8" t="s">
        <v>200</v>
      </c>
      <c r="B140" s="19">
        <f>AVERAGE(VLOOKUP(A140,'mol%'!$A$2:$S$374,12,0),VLOOKUP(A140,'mol%'!$A$2:$S$374,13,0),VLOOKUP(A140,'mol%'!$A$2:$S$374,14,0),VLOOKUP(A140,'mol%'!$A$2:$S$374,15,0))</f>
        <v>7.0722744782217628</v>
      </c>
      <c r="C140" s="19">
        <f>AVERAGE(VLOOKUP(A140,'mol%'!$A$2:$S$374,16,0),VLOOKUP(A140,'mol%'!$A$2:$S$374,17,0),VLOOKUP(A140,'mol%'!$A$2:$S$374,18,0),VLOOKUP(A140,'mol%'!$A$2:$S$374,19,0))</f>
        <v>7.4479243319993227</v>
      </c>
    </row>
    <row r="141" spans="1:3" x14ac:dyDescent="0.2">
      <c r="A141" s="8" t="s">
        <v>201</v>
      </c>
      <c r="B141" s="19">
        <f>AVERAGE(VLOOKUP(A141,'mol%'!$A$2:$S$374,12,0),VLOOKUP(A141,'mol%'!$A$2:$S$374,13,0),VLOOKUP(A141,'mol%'!$A$2:$S$374,14,0),VLOOKUP(A141,'mol%'!$A$2:$S$374,15,0))</f>
        <v>2.7968169689884495E-3</v>
      </c>
      <c r="C141" s="19">
        <f>AVERAGE(VLOOKUP(A141,'mol%'!$A$2:$S$374,16,0),VLOOKUP(A141,'mol%'!$A$2:$S$374,17,0),VLOOKUP(A141,'mol%'!$A$2:$S$374,18,0),VLOOKUP(A141,'mol%'!$A$2:$S$374,19,0))</f>
        <v>0</v>
      </c>
    </row>
    <row r="142" spans="1:3" x14ac:dyDescent="0.2">
      <c r="A142" s="8" t="s">
        <v>202</v>
      </c>
      <c r="B142" s="19">
        <f>AVERAGE(VLOOKUP(A142,'mol%'!$A$2:$S$374,12,0),VLOOKUP(A142,'mol%'!$A$2:$S$374,13,0),VLOOKUP(A142,'mol%'!$A$2:$S$374,14,0),VLOOKUP(A142,'mol%'!$A$2:$S$374,15,0))</f>
        <v>5.1299280333459193E-2</v>
      </c>
      <c r="C142" s="19">
        <f>AVERAGE(VLOOKUP(A142,'mol%'!$A$2:$S$374,16,0),VLOOKUP(A142,'mol%'!$A$2:$S$374,17,0),VLOOKUP(A142,'mol%'!$A$2:$S$374,18,0),VLOOKUP(A142,'mol%'!$A$2:$S$374,19,0))</f>
        <v>4.3173865987978316E-2</v>
      </c>
    </row>
    <row r="143" spans="1:3" x14ac:dyDescent="0.2">
      <c r="A143" s="8" t="s">
        <v>203</v>
      </c>
      <c r="B143" s="19">
        <f>AVERAGE(VLOOKUP(A143,'mol%'!$A$2:$S$374,12,0),VLOOKUP(A143,'mol%'!$A$2:$S$374,13,0),VLOOKUP(A143,'mol%'!$A$2:$S$374,14,0),VLOOKUP(A143,'mol%'!$A$2:$S$374,15,0))</f>
        <v>0</v>
      </c>
      <c r="C143" s="19">
        <f>AVERAGE(VLOOKUP(A143,'mol%'!$A$2:$S$374,16,0),VLOOKUP(A143,'mol%'!$A$2:$S$374,17,0),VLOOKUP(A143,'mol%'!$A$2:$S$374,18,0),VLOOKUP(A143,'mol%'!$A$2:$S$374,19,0))</f>
        <v>3.9491115641989592E-3</v>
      </c>
    </row>
    <row r="144" spans="1:3" x14ac:dyDescent="0.2">
      <c r="A144" s="8" t="s">
        <v>204</v>
      </c>
      <c r="B144" s="19">
        <f>AVERAGE(VLOOKUP(A144,'mol%'!$A$2:$S$374,12,0),VLOOKUP(A144,'mol%'!$A$2:$S$374,13,0),VLOOKUP(A144,'mol%'!$A$2:$S$374,14,0),VLOOKUP(A144,'mol%'!$A$2:$S$374,15,0))</f>
        <v>1.0322625564088481E-2</v>
      </c>
      <c r="C144" s="19">
        <f>AVERAGE(VLOOKUP(A144,'mol%'!$A$2:$S$374,16,0),VLOOKUP(A144,'mol%'!$A$2:$S$374,17,0),VLOOKUP(A144,'mol%'!$A$2:$S$374,18,0),VLOOKUP(A144,'mol%'!$A$2:$S$374,19,0))</f>
        <v>1.2053465194539811E-2</v>
      </c>
    </row>
    <row r="145" spans="1:3" x14ac:dyDescent="0.2">
      <c r="A145" s="8" t="s">
        <v>205</v>
      </c>
      <c r="B145" s="19">
        <f>AVERAGE(VLOOKUP(A145,'mol%'!$A$2:$S$374,12,0),VLOOKUP(A145,'mol%'!$A$2:$S$374,13,0),VLOOKUP(A145,'mol%'!$A$2:$S$374,14,0),VLOOKUP(A145,'mol%'!$A$2:$S$374,15,0))</f>
        <v>5.0863621541672399E-2</v>
      </c>
      <c r="C145" s="19">
        <f>AVERAGE(VLOOKUP(A145,'mol%'!$A$2:$S$374,16,0),VLOOKUP(A145,'mol%'!$A$2:$S$374,17,0),VLOOKUP(A145,'mol%'!$A$2:$S$374,18,0),VLOOKUP(A145,'mol%'!$A$2:$S$374,19,0))</f>
        <v>6.6731799838826211E-2</v>
      </c>
    </row>
    <row r="146" spans="1:3" x14ac:dyDescent="0.2">
      <c r="A146" s="8" t="s">
        <v>206</v>
      </c>
      <c r="B146" s="19">
        <f>AVERAGE(VLOOKUP(A146,'mol%'!$A$2:$S$374,12,0),VLOOKUP(A146,'mol%'!$A$2:$S$374,13,0),VLOOKUP(A146,'mol%'!$A$2:$S$374,14,0),VLOOKUP(A146,'mol%'!$A$2:$S$374,15,0))</f>
        <v>0.41746135871439438</v>
      </c>
      <c r="C146" s="19">
        <f>AVERAGE(VLOOKUP(A146,'mol%'!$A$2:$S$374,16,0),VLOOKUP(A146,'mol%'!$A$2:$S$374,17,0),VLOOKUP(A146,'mol%'!$A$2:$S$374,18,0),VLOOKUP(A146,'mol%'!$A$2:$S$374,19,0))</f>
        <v>0.44385714788187519</v>
      </c>
    </row>
    <row r="147" spans="1:3" x14ac:dyDescent="0.2">
      <c r="A147" s="8" t="s">
        <v>207</v>
      </c>
      <c r="B147" s="19">
        <f>AVERAGE(VLOOKUP(A147,'mol%'!$A$2:$S$374,12,0),VLOOKUP(A147,'mol%'!$A$2:$S$374,13,0),VLOOKUP(A147,'mol%'!$A$2:$S$374,14,0),VLOOKUP(A147,'mol%'!$A$2:$S$374,15,0))</f>
        <v>3.0145607870218902E-2</v>
      </c>
      <c r="C147" s="19">
        <f>AVERAGE(VLOOKUP(A147,'mol%'!$A$2:$S$374,16,0),VLOOKUP(A147,'mol%'!$A$2:$S$374,17,0),VLOOKUP(A147,'mol%'!$A$2:$S$374,18,0),VLOOKUP(A147,'mol%'!$A$2:$S$374,19,0))</f>
        <v>1.6251083827854302E-2</v>
      </c>
    </row>
    <row r="148" spans="1:3" x14ac:dyDescent="0.2">
      <c r="A148" s="8" t="s">
        <v>209</v>
      </c>
      <c r="B148" s="19">
        <f>AVERAGE(VLOOKUP(A148,'mol%'!$A$2:$S$374,12,0),VLOOKUP(A148,'mol%'!$A$2:$S$374,13,0),VLOOKUP(A148,'mol%'!$A$2:$S$374,14,0),VLOOKUP(A148,'mol%'!$A$2:$S$374,15,0))</f>
        <v>3.0254870990822101E-2</v>
      </c>
      <c r="C148" s="19">
        <f>AVERAGE(VLOOKUP(A148,'mol%'!$A$2:$S$374,16,0),VLOOKUP(A148,'mol%'!$A$2:$S$374,17,0),VLOOKUP(A148,'mol%'!$A$2:$S$374,18,0),VLOOKUP(A148,'mol%'!$A$2:$S$374,19,0))</f>
        <v>1.5676714943553497E-2</v>
      </c>
    </row>
    <row r="149" spans="1:3" x14ac:dyDescent="0.2">
      <c r="A149" s="8" t="s">
        <v>210</v>
      </c>
      <c r="B149" s="19">
        <f>AVERAGE(VLOOKUP(A149,'mol%'!$A$2:$S$374,12,0),VLOOKUP(A149,'mol%'!$A$2:$S$374,13,0),VLOOKUP(A149,'mol%'!$A$2:$S$374,14,0),VLOOKUP(A149,'mol%'!$A$2:$S$374,15,0))</f>
        <v>9.704573004054487E-3</v>
      </c>
      <c r="C149" s="19">
        <f>AVERAGE(VLOOKUP(A149,'mol%'!$A$2:$S$374,16,0),VLOOKUP(A149,'mol%'!$A$2:$S$374,17,0),VLOOKUP(A149,'mol%'!$A$2:$S$374,18,0),VLOOKUP(A149,'mol%'!$A$2:$S$374,19,0))</f>
        <v>2.8234905384035124E-3</v>
      </c>
    </row>
    <row r="150" spans="1:3" x14ac:dyDescent="0.2">
      <c r="A150" s="8" t="s">
        <v>211</v>
      </c>
      <c r="B150" s="19">
        <f>AVERAGE(VLOOKUP(A150,'mol%'!$A$2:$S$374,12,0),VLOOKUP(A150,'mol%'!$A$2:$S$374,13,0),VLOOKUP(A150,'mol%'!$A$2:$S$374,14,0),VLOOKUP(A150,'mol%'!$A$2:$S$374,15,0))</f>
        <v>3.7945216426500478E-2</v>
      </c>
      <c r="C150" s="19">
        <f>AVERAGE(VLOOKUP(A150,'mol%'!$A$2:$S$374,16,0),VLOOKUP(A150,'mol%'!$A$2:$S$374,17,0),VLOOKUP(A150,'mol%'!$A$2:$S$374,18,0),VLOOKUP(A150,'mol%'!$A$2:$S$374,19,0))</f>
        <v>4.2926412160574023E-2</v>
      </c>
    </row>
    <row r="151" spans="1:3" x14ac:dyDescent="0.2">
      <c r="A151" s="8" t="s">
        <v>212</v>
      </c>
      <c r="B151" s="19">
        <f>AVERAGE(VLOOKUP(A151,'mol%'!$A$2:$S$374,12,0),VLOOKUP(A151,'mol%'!$A$2:$S$374,13,0),VLOOKUP(A151,'mol%'!$A$2:$S$374,14,0),VLOOKUP(A151,'mol%'!$A$2:$S$374,15,0))</f>
        <v>5.6383821504930112E-2</v>
      </c>
      <c r="C151" s="19">
        <f>AVERAGE(VLOOKUP(A151,'mol%'!$A$2:$S$374,16,0),VLOOKUP(A151,'mol%'!$A$2:$S$374,17,0),VLOOKUP(A151,'mol%'!$A$2:$S$374,18,0),VLOOKUP(A151,'mol%'!$A$2:$S$374,19,0))</f>
        <v>4.8258466000073739E-2</v>
      </c>
    </row>
    <row r="152" spans="1:3" x14ac:dyDescent="0.2">
      <c r="A152" s="8" t="s">
        <v>213</v>
      </c>
      <c r="B152" s="19">
        <f>AVERAGE(VLOOKUP(A152,'mol%'!$A$2:$S$374,12,0),VLOOKUP(A152,'mol%'!$A$2:$S$374,13,0),VLOOKUP(A152,'mol%'!$A$2:$S$374,14,0),VLOOKUP(A152,'mol%'!$A$2:$S$374,15,0))</f>
        <v>0.12312965912318496</v>
      </c>
      <c r="C152" s="19">
        <f>AVERAGE(VLOOKUP(A152,'mol%'!$A$2:$S$374,16,0),VLOOKUP(A152,'mol%'!$A$2:$S$374,17,0),VLOOKUP(A152,'mol%'!$A$2:$S$374,18,0),VLOOKUP(A152,'mol%'!$A$2:$S$374,19,0))</f>
        <v>9.7813210417232052E-2</v>
      </c>
    </row>
    <row r="153" spans="1:3" x14ac:dyDescent="0.2">
      <c r="A153" s="8" t="s">
        <v>214</v>
      </c>
      <c r="B153" s="19">
        <f>AVERAGE(VLOOKUP(A153,'mol%'!$A$2:$S$374,12,0),VLOOKUP(A153,'mol%'!$A$2:$S$374,13,0),VLOOKUP(A153,'mol%'!$A$2:$S$374,14,0),VLOOKUP(A153,'mol%'!$A$2:$S$374,15,0))</f>
        <v>2.6504572864645987E-3</v>
      </c>
      <c r="C153" s="19">
        <f>AVERAGE(VLOOKUP(A153,'mol%'!$A$2:$S$374,16,0),VLOOKUP(A153,'mol%'!$A$2:$S$374,17,0),VLOOKUP(A153,'mol%'!$A$2:$S$374,18,0),VLOOKUP(A153,'mol%'!$A$2:$S$374,19,0))</f>
        <v>1.2397507932094597E-3</v>
      </c>
    </row>
    <row r="154" spans="1:3" x14ac:dyDescent="0.2">
      <c r="A154" s="8" t="s">
        <v>215</v>
      </c>
      <c r="B154" s="19">
        <f>AVERAGE(VLOOKUP(A154,'mol%'!$A$2:$S$374,12,0),VLOOKUP(A154,'mol%'!$A$2:$S$374,13,0),VLOOKUP(A154,'mol%'!$A$2:$S$374,14,0),VLOOKUP(A154,'mol%'!$A$2:$S$374,15,0))</f>
        <v>2.7099248562487938E-2</v>
      </c>
      <c r="C154" s="19">
        <f>AVERAGE(VLOOKUP(A154,'mol%'!$A$2:$S$374,16,0),VLOOKUP(A154,'mol%'!$A$2:$S$374,17,0),VLOOKUP(A154,'mol%'!$A$2:$S$374,18,0),VLOOKUP(A154,'mol%'!$A$2:$S$374,19,0))</f>
        <v>2.4033969842588151E-2</v>
      </c>
    </row>
    <row r="155" spans="1:3" x14ac:dyDescent="0.2">
      <c r="A155" s="8" t="s">
        <v>216</v>
      </c>
      <c r="B155" s="19">
        <f>AVERAGE(VLOOKUP(A155,'mol%'!$A$2:$S$374,12,0),VLOOKUP(A155,'mol%'!$A$2:$S$374,13,0),VLOOKUP(A155,'mol%'!$A$2:$S$374,14,0),VLOOKUP(A155,'mol%'!$A$2:$S$374,15,0))</f>
        <v>8.9917265082283524E-4</v>
      </c>
      <c r="C155" s="19">
        <f>AVERAGE(VLOOKUP(A155,'mol%'!$A$2:$S$374,16,0),VLOOKUP(A155,'mol%'!$A$2:$S$374,17,0),VLOOKUP(A155,'mol%'!$A$2:$S$374,18,0),VLOOKUP(A155,'mol%'!$A$2:$S$374,19,0))</f>
        <v>0</v>
      </c>
    </row>
    <row r="156" spans="1:3" x14ac:dyDescent="0.2">
      <c r="A156" s="8" t="s">
        <v>217</v>
      </c>
      <c r="B156" s="19">
        <f>AVERAGE(VLOOKUP(A156,'mol%'!$A$2:$S$374,12,0),VLOOKUP(A156,'mol%'!$A$2:$S$374,13,0),VLOOKUP(A156,'mol%'!$A$2:$S$374,14,0),VLOOKUP(A156,'mol%'!$A$2:$S$374,15,0))</f>
        <v>0</v>
      </c>
      <c r="C156" s="19">
        <f>AVERAGE(VLOOKUP(A156,'mol%'!$A$2:$S$374,16,0),VLOOKUP(A156,'mol%'!$A$2:$S$374,17,0),VLOOKUP(A156,'mol%'!$A$2:$S$374,18,0),VLOOKUP(A156,'mol%'!$A$2:$S$374,19,0))</f>
        <v>5.6912223432372679E-4</v>
      </c>
    </row>
    <row r="157" spans="1:3" x14ac:dyDescent="0.2">
      <c r="A157" s="8" t="s">
        <v>218</v>
      </c>
      <c r="B157" s="19">
        <f>AVERAGE(VLOOKUP(A157,'mol%'!$A$2:$S$374,12,0),VLOOKUP(A157,'mol%'!$A$2:$S$374,13,0),VLOOKUP(A157,'mol%'!$A$2:$S$374,14,0),VLOOKUP(A157,'mol%'!$A$2:$S$374,15,0))</f>
        <v>2.4813942827250791E-3</v>
      </c>
      <c r="C157" s="19">
        <f>AVERAGE(VLOOKUP(A157,'mol%'!$A$2:$S$374,16,0),VLOOKUP(A157,'mol%'!$A$2:$S$374,17,0),VLOOKUP(A157,'mol%'!$A$2:$S$374,18,0),VLOOKUP(A157,'mol%'!$A$2:$S$374,19,0))</f>
        <v>1.545676735977768E-3</v>
      </c>
    </row>
    <row r="158" spans="1:3" x14ac:dyDescent="0.2">
      <c r="A158" s="8" t="s">
        <v>219</v>
      </c>
      <c r="B158" s="19">
        <f>AVERAGE(VLOOKUP(A158,'mol%'!$A$2:$S$374,12,0),VLOOKUP(A158,'mol%'!$A$2:$S$374,13,0),VLOOKUP(A158,'mol%'!$A$2:$S$374,14,0),VLOOKUP(A158,'mol%'!$A$2:$S$374,15,0))</f>
        <v>1.7858167617898248E-2</v>
      </c>
      <c r="C158" s="19">
        <f>AVERAGE(VLOOKUP(A158,'mol%'!$A$2:$S$374,16,0),VLOOKUP(A158,'mol%'!$A$2:$S$374,17,0),VLOOKUP(A158,'mol%'!$A$2:$S$374,18,0),VLOOKUP(A158,'mol%'!$A$2:$S$374,19,0))</f>
        <v>1.8570725647395665E-2</v>
      </c>
    </row>
    <row r="159" spans="1:3" x14ac:dyDescent="0.2">
      <c r="A159" s="8" t="s">
        <v>220</v>
      </c>
      <c r="B159" s="19">
        <f>AVERAGE(VLOOKUP(A159,'mol%'!$A$2:$S$374,12,0),VLOOKUP(A159,'mol%'!$A$2:$S$374,13,0),VLOOKUP(A159,'mol%'!$A$2:$S$374,14,0),VLOOKUP(A159,'mol%'!$A$2:$S$374,15,0))</f>
        <v>1.1317996632233289E-2</v>
      </c>
      <c r="C159" s="19">
        <f>AVERAGE(VLOOKUP(A159,'mol%'!$A$2:$S$374,16,0),VLOOKUP(A159,'mol%'!$A$2:$S$374,17,0),VLOOKUP(A159,'mol%'!$A$2:$S$374,18,0),VLOOKUP(A159,'mol%'!$A$2:$S$374,19,0))</f>
        <v>4.6774401801385809E-3</v>
      </c>
    </row>
    <row r="160" spans="1:3" x14ac:dyDescent="0.2">
      <c r="A160" s="8" t="s">
        <v>221</v>
      </c>
      <c r="B160" s="19">
        <f>AVERAGE(VLOOKUP(A160,'mol%'!$A$2:$S$374,12,0),VLOOKUP(A160,'mol%'!$A$2:$S$374,13,0),VLOOKUP(A160,'mol%'!$A$2:$S$374,14,0),VLOOKUP(A160,'mol%'!$A$2:$S$374,15,0))</f>
        <v>0.36184878184052338</v>
      </c>
      <c r="C160" s="19">
        <f>AVERAGE(VLOOKUP(A160,'mol%'!$A$2:$S$374,16,0),VLOOKUP(A160,'mol%'!$A$2:$S$374,17,0),VLOOKUP(A160,'mol%'!$A$2:$S$374,18,0),VLOOKUP(A160,'mol%'!$A$2:$S$374,19,0))</f>
        <v>0.27496115070048183</v>
      </c>
    </row>
    <row r="161" spans="1:3" x14ac:dyDescent="0.2">
      <c r="A161" s="8" t="s">
        <v>222</v>
      </c>
      <c r="B161" s="19">
        <f>AVERAGE(VLOOKUP(A161,'mol%'!$A$2:$S$374,12,0),VLOOKUP(A161,'mol%'!$A$2:$S$374,13,0),VLOOKUP(A161,'mol%'!$A$2:$S$374,14,0),VLOOKUP(A161,'mol%'!$A$2:$S$374,15,0))</f>
        <v>1.2159733109682028E-3</v>
      </c>
      <c r="C161" s="19">
        <f>AVERAGE(VLOOKUP(A161,'mol%'!$A$2:$S$374,16,0),VLOOKUP(A161,'mol%'!$A$2:$S$374,17,0),VLOOKUP(A161,'mol%'!$A$2:$S$374,18,0),VLOOKUP(A161,'mol%'!$A$2:$S$374,19,0))</f>
        <v>0</v>
      </c>
    </row>
    <row r="162" spans="1:3" x14ac:dyDescent="0.2">
      <c r="A162" s="8" t="s">
        <v>223</v>
      </c>
      <c r="B162" s="19">
        <f>AVERAGE(VLOOKUP(A162,'mol%'!$A$2:$S$374,12,0),VLOOKUP(A162,'mol%'!$A$2:$S$374,13,0),VLOOKUP(A162,'mol%'!$A$2:$S$374,14,0),VLOOKUP(A162,'mol%'!$A$2:$S$374,15,0))</f>
        <v>0.43849682404619983</v>
      </c>
      <c r="C162" s="19">
        <f>AVERAGE(VLOOKUP(A162,'mol%'!$A$2:$S$374,16,0),VLOOKUP(A162,'mol%'!$A$2:$S$374,17,0),VLOOKUP(A162,'mol%'!$A$2:$S$374,18,0),VLOOKUP(A162,'mol%'!$A$2:$S$374,19,0))</f>
        <v>0.35199767639046298</v>
      </c>
    </row>
    <row r="163" spans="1:3" x14ac:dyDescent="0.2">
      <c r="A163" s="8" t="s">
        <v>224</v>
      </c>
      <c r="B163" s="19">
        <f>AVERAGE(VLOOKUP(A163,'mol%'!$A$2:$S$374,12,0),VLOOKUP(A163,'mol%'!$A$2:$S$374,13,0),VLOOKUP(A163,'mol%'!$A$2:$S$374,14,0),VLOOKUP(A163,'mol%'!$A$2:$S$374,15,0))</f>
        <v>4.912763514652814E-2</v>
      </c>
      <c r="C163" s="19">
        <f>AVERAGE(VLOOKUP(A163,'mol%'!$A$2:$S$374,16,0),VLOOKUP(A163,'mol%'!$A$2:$S$374,17,0),VLOOKUP(A163,'mol%'!$A$2:$S$374,18,0),VLOOKUP(A163,'mol%'!$A$2:$S$374,19,0))</f>
        <v>3.7541507947220248E-2</v>
      </c>
    </row>
    <row r="164" spans="1:3" x14ac:dyDescent="0.2">
      <c r="A164" s="8" t="s">
        <v>225</v>
      </c>
      <c r="B164" s="19">
        <f>AVERAGE(VLOOKUP(A164,'mol%'!$A$2:$S$374,12,0),VLOOKUP(A164,'mol%'!$A$2:$S$374,13,0),VLOOKUP(A164,'mol%'!$A$2:$S$374,14,0),VLOOKUP(A164,'mol%'!$A$2:$S$374,15,0))</f>
        <v>4.9457026018596507E-2</v>
      </c>
      <c r="C164" s="19">
        <f>AVERAGE(VLOOKUP(A164,'mol%'!$A$2:$S$374,16,0),VLOOKUP(A164,'mol%'!$A$2:$S$374,17,0),VLOOKUP(A164,'mol%'!$A$2:$S$374,18,0),VLOOKUP(A164,'mol%'!$A$2:$S$374,19,0))</f>
        <v>3.9518495779380422E-2</v>
      </c>
    </row>
    <row r="165" spans="1:3" x14ac:dyDescent="0.2">
      <c r="A165" s="8" t="s">
        <v>226</v>
      </c>
      <c r="B165" s="19">
        <f>AVERAGE(VLOOKUP(A165,'mol%'!$A$2:$S$374,12,0),VLOOKUP(A165,'mol%'!$A$2:$S$374,13,0),VLOOKUP(A165,'mol%'!$A$2:$S$374,14,0),VLOOKUP(A165,'mol%'!$A$2:$S$374,15,0))</f>
        <v>5.8102236558483173E-3</v>
      </c>
      <c r="C165" s="19">
        <f>AVERAGE(VLOOKUP(A165,'mol%'!$A$2:$S$374,16,0),VLOOKUP(A165,'mol%'!$A$2:$S$374,17,0),VLOOKUP(A165,'mol%'!$A$2:$S$374,18,0),VLOOKUP(A165,'mol%'!$A$2:$S$374,19,0))</f>
        <v>3.6972080928964861E-3</v>
      </c>
    </row>
    <row r="166" spans="1:3" x14ac:dyDescent="0.2">
      <c r="A166" s="8" t="s">
        <v>227</v>
      </c>
      <c r="B166" s="19">
        <f>AVERAGE(VLOOKUP(A166,'mol%'!$A$2:$S$374,12,0),VLOOKUP(A166,'mol%'!$A$2:$S$374,13,0),VLOOKUP(A166,'mol%'!$A$2:$S$374,14,0),VLOOKUP(A166,'mol%'!$A$2:$S$374,15,0))</f>
        <v>3.6720924323702525E-2</v>
      </c>
      <c r="C166" s="19">
        <f>AVERAGE(VLOOKUP(A166,'mol%'!$A$2:$S$374,16,0),VLOOKUP(A166,'mol%'!$A$2:$S$374,17,0),VLOOKUP(A166,'mol%'!$A$2:$S$374,18,0),VLOOKUP(A166,'mol%'!$A$2:$S$374,19,0))</f>
        <v>3.7691435062387292E-2</v>
      </c>
    </row>
    <row r="167" spans="1:3" x14ac:dyDescent="0.2">
      <c r="A167" s="8" t="s">
        <v>228</v>
      </c>
      <c r="B167" s="19">
        <f>AVERAGE(VLOOKUP(A167,'mol%'!$A$2:$S$374,12,0),VLOOKUP(A167,'mol%'!$A$2:$S$374,13,0),VLOOKUP(A167,'mol%'!$A$2:$S$374,14,0),VLOOKUP(A167,'mol%'!$A$2:$S$374,15,0))</f>
        <v>7.6167530605126697E-4</v>
      </c>
      <c r="C167" s="19">
        <f>AVERAGE(VLOOKUP(A167,'mol%'!$A$2:$S$374,16,0),VLOOKUP(A167,'mol%'!$A$2:$S$374,17,0),VLOOKUP(A167,'mol%'!$A$2:$S$374,18,0),VLOOKUP(A167,'mol%'!$A$2:$S$374,19,0))</f>
        <v>0</v>
      </c>
    </row>
    <row r="168" spans="1:3" x14ac:dyDescent="0.2">
      <c r="A168" s="8" t="s">
        <v>229</v>
      </c>
      <c r="B168" s="19">
        <f>AVERAGE(VLOOKUP(A168,'mol%'!$A$2:$S$374,12,0),VLOOKUP(A168,'mol%'!$A$2:$S$374,13,0),VLOOKUP(A168,'mol%'!$A$2:$S$374,14,0),VLOOKUP(A168,'mol%'!$A$2:$S$374,15,0))</f>
        <v>4.6315241034606853E-4</v>
      </c>
      <c r="C168" s="19">
        <f>AVERAGE(VLOOKUP(A168,'mol%'!$A$2:$S$374,16,0),VLOOKUP(A168,'mol%'!$A$2:$S$374,17,0),VLOOKUP(A168,'mol%'!$A$2:$S$374,18,0),VLOOKUP(A168,'mol%'!$A$2:$S$374,19,0))</f>
        <v>1.594113248358598E-4</v>
      </c>
    </row>
    <row r="169" spans="1:3" x14ac:dyDescent="0.2">
      <c r="A169" s="8" t="s">
        <v>230</v>
      </c>
      <c r="B169" s="19">
        <f>AVERAGE(VLOOKUP(A169,'mol%'!$A$2:$S$374,12,0),VLOOKUP(A169,'mol%'!$A$2:$S$374,13,0),VLOOKUP(A169,'mol%'!$A$2:$S$374,14,0),VLOOKUP(A169,'mol%'!$A$2:$S$374,15,0))</f>
        <v>3.3322371704386941E-2</v>
      </c>
      <c r="C169" s="19">
        <f>AVERAGE(VLOOKUP(A169,'mol%'!$A$2:$S$374,16,0),VLOOKUP(A169,'mol%'!$A$2:$S$374,17,0),VLOOKUP(A169,'mol%'!$A$2:$S$374,18,0),VLOOKUP(A169,'mol%'!$A$2:$S$374,19,0))</f>
        <v>2.7930956706522951E-2</v>
      </c>
    </row>
    <row r="170" spans="1:3" x14ac:dyDescent="0.2">
      <c r="A170" s="8" t="s">
        <v>231</v>
      </c>
      <c r="B170" s="19">
        <f>AVERAGE(VLOOKUP(A170,'mol%'!$A$2:$S$374,12,0),VLOOKUP(A170,'mol%'!$A$2:$S$374,13,0),VLOOKUP(A170,'mol%'!$A$2:$S$374,14,0),VLOOKUP(A170,'mol%'!$A$2:$S$374,15,0))</f>
        <v>3.0969044336435464E-2</v>
      </c>
      <c r="C170" s="19">
        <f>AVERAGE(VLOOKUP(A170,'mol%'!$A$2:$S$374,16,0),VLOOKUP(A170,'mol%'!$A$2:$S$374,17,0),VLOOKUP(A170,'mol%'!$A$2:$S$374,18,0),VLOOKUP(A170,'mol%'!$A$2:$S$374,19,0))</f>
        <v>2.9873410669567352E-2</v>
      </c>
    </row>
    <row r="171" spans="1:3" x14ac:dyDescent="0.2">
      <c r="A171" s="8" t="s">
        <v>232</v>
      </c>
      <c r="B171" s="19">
        <f>AVERAGE(VLOOKUP(A171,'mol%'!$A$2:$S$374,12,0),VLOOKUP(A171,'mol%'!$A$2:$S$374,13,0),VLOOKUP(A171,'mol%'!$A$2:$S$374,14,0),VLOOKUP(A171,'mol%'!$A$2:$S$374,15,0))</f>
        <v>4.2231567596981018E-2</v>
      </c>
      <c r="C171" s="19">
        <f>AVERAGE(VLOOKUP(A171,'mol%'!$A$2:$S$374,16,0),VLOOKUP(A171,'mol%'!$A$2:$S$374,17,0),VLOOKUP(A171,'mol%'!$A$2:$S$374,18,0),VLOOKUP(A171,'mol%'!$A$2:$S$374,19,0))</f>
        <v>3.7782134726343397E-2</v>
      </c>
    </row>
    <row r="172" spans="1:3" x14ac:dyDescent="0.2">
      <c r="A172" s="8" t="s">
        <v>233</v>
      </c>
      <c r="B172" s="19">
        <f>AVERAGE(VLOOKUP(A172,'mol%'!$A$2:$S$374,12,0),VLOOKUP(A172,'mol%'!$A$2:$S$374,13,0),VLOOKUP(A172,'mol%'!$A$2:$S$374,14,0),VLOOKUP(A172,'mol%'!$A$2:$S$374,15,0))</f>
        <v>7.9981012899231103E-3</v>
      </c>
      <c r="C172" s="19">
        <f>AVERAGE(VLOOKUP(A172,'mol%'!$A$2:$S$374,16,0),VLOOKUP(A172,'mol%'!$A$2:$S$374,17,0),VLOOKUP(A172,'mol%'!$A$2:$S$374,18,0),VLOOKUP(A172,'mol%'!$A$2:$S$374,19,0))</f>
        <v>2.9749577534732272E-3</v>
      </c>
    </row>
    <row r="173" spans="1:3" x14ac:dyDescent="0.2">
      <c r="A173" s="8" t="s">
        <v>235</v>
      </c>
      <c r="B173" s="19">
        <f>AVERAGE(VLOOKUP(A173,'mol%'!$A$2:$S$374,12,0),VLOOKUP(A173,'mol%'!$A$2:$S$374,13,0),VLOOKUP(A173,'mol%'!$A$2:$S$374,14,0),VLOOKUP(A173,'mol%'!$A$2:$S$374,15,0))</f>
        <v>2.438623550864423E-2</v>
      </c>
      <c r="C173" s="19">
        <f>AVERAGE(VLOOKUP(A173,'mol%'!$A$2:$S$374,16,0),VLOOKUP(A173,'mol%'!$A$2:$S$374,17,0),VLOOKUP(A173,'mol%'!$A$2:$S$374,18,0),VLOOKUP(A173,'mol%'!$A$2:$S$374,19,0))</f>
        <v>2.8531924840649828E-2</v>
      </c>
    </row>
    <row r="174" spans="1:3" x14ac:dyDescent="0.2">
      <c r="A174" s="8" t="s">
        <v>236</v>
      </c>
      <c r="B174" s="19">
        <f>AVERAGE(VLOOKUP(A174,'mol%'!$A$2:$S$374,12,0),VLOOKUP(A174,'mol%'!$A$2:$S$374,13,0),VLOOKUP(A174,'mol%'!$A$2:$S$374,14,0),VLOOKUP(A174,'mol%'!$A$2:$S$374,15,0))</f>
        <v>3.039937970482776</v>
      </c>
      <c r="C174" s="19">
        <f>AVERAGE(VLOOKUP(A174,'mol%'!$A$2:$S$374,16,0),VLOOKUP(A174,'mol%'!$A$2:$S$374,17,0),VLOOKUP(A174,'mol%'!$A$2:$S$374,18,0),VLOOKUP(A174,'mol%'!$A$2:$S$374,19,0))</f>
        <v>2.6452671962425081</v>
      </c>
    </row>
    <row r="175" spans="1:3" x14ac:dyDescent="0.2">
      <c r="A175" s="8" t="s">
        <v>237</v>
      </c>
      <c r="B175" s="19">
        <f>AVERAGE(VLOOKUP(A175,'mol%'!$A$2:$S$374,12,0),VLOOKUP(A175,'mol%'!$A$2:$S$374,13,0),VLOOKUP(A175,'mol%'!$A$2:$S$374,14,0),VLOOKUP(A175,'mol%'!$A$2:$S$374,15,0))</f>
        <v>3.673536965671316E-2</v>
      </c>
      <c r="C175" s="19">
        <f>AVERAGE(VLOOKUP(A175,'mol%'!$A$2:$S$374,16,0),VLOOKUP(A175,'mol%'!$A$2:$S$374,17,0),VLOOKUP(A175,'mol%'!$A$2:$S$374,18,0),VLOOKUP(A175,'mol%'!$A$2:$S$374,19,0))</f>
        <v>3.5771978233541946E-2</v>
      </c>
    </row>
    <row r="176" spans="1:3" x14ac:dyDescent="0.2">
      <c r="A176" s="8" t="s">
        <v>238</v>
      </c>
      <c r="B176" s="19">
        <f>AVERAGE(VLOOKUP(A176,'mol%'!$A$2:$S$374,12,0),VLOOKUP(A176,'mol%'!$A$2:$S$374,13,0),VLOOKUP(A176,'mol%'!$A$2:$S$374,14,0),VLOOKUP(A176,'mol%'!$A$2:$S$374,15,0))</f>
        <v>3.3914165888099777</v>
      </c>
      <c r="C176" s="19">
        <f>AVERAGE(VLOOKUP(A176,'mol%'!$A$2:$S$374,16,0),VLOOKUP(A176,'mol%'!$A$2:$S$374,17,0),VLOOKUP(A176,'mol%'!$A$2:$S$374,18,0),VLOOKUP(A176,'mol%'!$A$2:$S$374,19,0))</f>
        <v>3.159764234032389</v>
      </c>
    </row>
    <row r="177" spans="1:3" x14ac:dyDescent="0.2">
      <c r="A177" s="8" t="s">
        <v>239</v>
      </c>
      <c r="B177" s="19">
        <f>AVERAGE(VLOOKUP(A177,'mol%'!$A$2:$S$374,12,0),VLOOKUP(A177,'mol%'!$A$2:$S$374,13,0),VLOOKUP(A177,'mol%'!$A$2:$S$374,14,0),VLOOKUP(A177,'mol%'!$A$2:$S$374,15,0))</f>
        <v>1.0598812821564382E-2</v>
      </c>
      <c r="C177" s="19">
        <f>AVERAGE(VLOOKUP(A177,'mol%'!$A$2:$S$374,16,0),VLOOKUP(A177,'mol%'!$A$2:$S$374,17,0),VLOOKUP(A177,'mol%'!$A$2:$S$374,18,0),VLOOKUP(A177,'mol%'!$A$2:$S$374,19,0))</f>
        <v>4.2002723199910288E-2</v>
      </c>
    </row>
    <row r="178" spans="1:3" x14ac:dyDescent="0.2">
      <c r="A178" s="8" t="s">
        <v>240</v>
      </c>
      <c r="B178" s="19">
        <f>AVERAGE(VLOOKUP(A178,'mol%'!$A$2:$S$374,12,0),VLOOKUP(A178,'mol%'!$A$2:$S$374,13,0),VLOOKUP(A178,'mol%'!$A$2:$S$374,14,0),VLOOKUP(A178,'mol%'!$A$2:$S$374,15,0))</f>
        <v>6.2399942741239594</v>
      </c>
      <c r="C178" s="19">
        <f>AVERAGE(VLOOKUP(A178,'mol%'!$A$2:$S$374,16,0),VLOOKUP(A178,'mol%'!$A$2:$S$374,17,0),VLOOKUP(A178,'mol%'!$A$2:$S$374,18,0),VLOOKUP(A178,'mol%'!$A$2:$S$374,19,0))</f>
        <v>5.7164224781461463</v>
      </c>
    </row>
    <row r="179" spans="1:3" x14ac:dyDescent="0.2">
      <c r="A179" s="8" t="s">
        <v>241</v>
      </c>
      <c r="B179" s="19">
        <f>AVERAGE(VLOOKUP(A179,'mol%'!$A$2:$S$374,12,0),VLOOKUP(A179,'mol%'!$A$2:$S$374,13,0),VLOOKUP(A179,'mol%'!$A$2:$S$374,14,0),VLOOKUP(A179,'mol%'!$A$2:$S$374,15,0))</f>
        <v>4.1767816863945428E-2</v>
      </c>
      <c r="C179" s="19">
        <f>AVERAGE(VLOOKUP(A179,'mol%'!$A$2:$S$374,16,0),VLOOKUP(A179,'mol%'!$A$2:$S$374,17,0),VLOOKUP(A179,'mol%'!$A$2:$S$374,18,0),VLOOKUP(A179,'mol%'!$A$2:$S$374,19,0))</f>
        <v>3.5172803281081737E-2</v>
      </c>
    </row>
    <row r="180" spans="1:3" x14ac:dyDescent="0.2">
      <c r="A180" s="8" t="s">
        <v>242</v>
      </c>
      <c r="B180" s="19">
        <f>AVERAGE(VLOOKUP(A180,'mol%'!$A$2:$S$374,12,0),VLOOKUP(A180,'mol%'!$A$2:$S$374,13,0),VLOOKUP(A180,'mol%'!$A$2:$S$374,14,0),VLOOKUP(A180,'mol%'!$A$2:$S$374,15,0))</f>
        <v>0.2203796226379221</v>
      </c>
      <c r="C180" s="19">
        <f>AVERAGE(VLOOKUP(A180,'mol%'!$A$2:$S$374,16,0),VLOOKUP(A180,'mol%'!$A$2:$S$374,17,0),VLOOKUP(A180,'mol%'!$A$2:$S$374,18,0),VLOOKUP(A180,'mol%'!$A$2:$S$374,19,0))</f>
        <v>0.20550866452301911</v>
      </c>
    </row>
    <row r="181" spans="1:3" x14ac:dyDescent="0.2">
      <c r="A181" s="8" t="s">
        <v>243</v>
      </c>
      <c r="B181" s="19">
        <f>AVERAGE(VLOOKUP(A181,'mol%'!$A$2:$S$374,12,0),VLOOKUP(A181,'mol%'!$A$2:$S$374,13,0),VLOOKUP(A181,'mol%'!$A$2:$S$374,14,0),VLOOKUP(A181,'mol%'!$A$2:$S$374,15,0))</f>
        <v>8.4134711183385864</v>
      </c>
      <c r="C181" s="19">
        <f>AVERAGE(VLOOKUP(A181,'mol%'!$A$2:$S$374,16,0),VLOOKUP(A181,'mol%'!$A$2:$S$374,17,0),VLOOKUP(A181,'mol%'!$A$2:$S$374,18,0),VLOOKUP(A181,'mol%'!$A$2:$S$374,19,0))</f>
        <v>8.0119156951682626</v>
      </c>
    </row>
    <row r="182" spans="1:3" x14ac:dyDescent="0.2">
      <c r="A182" s="8" t="s">
        <v>245</v>
      </c>
      <c r="B182" s="19">
        <f>AVERAGE(VLOOKUP(A182,'mol%'!$A$2:$S$374,12,0),VLOOKUP(A182,'mol%'!$A$2:$S$374,13,0),VLOOKUP(A182,'mol%'!$A$2:$S$374,14,0),VLOOKUP(A182,'mol%'!$A$2:$S$374,15,0))</f>
        <v>0.12372104038094933</v>
      </c>
      <c r="C182" s="19">
        <f>AVERAGE(VLOOKUP(A182,'mol%'!$A$2:$S$374,16,0),VLOOKUP(A182,'mol%'!$A$2:$S$374,17,0),VLOOKUP(A182,'mol%'!$A$2:$S$374,18,0),VLOOKUP(A182,'mol%'!$A$2:$S$374,19,0))</f>
        <v>0.14273769216842605</v>
      </c>
    </row>
    <row r="183" spans="1:3" x14ac:dyDescent="0.2">
      <c r="A183" s="8" t="s">
        <v>246</v>
      </c>
      <c r="B183" s="19">
        <f>AVERAGE(VLOOKUP(A183,'mol%'!$A$2:$S$374,12,0),VLOOKUP(A183,'mol%'!$A$2:$S$374,13,0),VLOOKUP(A183,'mol%'!$A$2:$S$374,14,0),VLOOKUP(A183,'mol%'!$A$2:$S$374,15,0))</f>
        <v>0.20763624609320189</v>
      </c>
      <c r="C183" s="19">
        <f>AVERAGE(VLOOKUP(A183,'mol%'!$A$2:$S$374,16,0),VLOOKUP(A183,'mol%'!$A$2:$S$374,17,0),VLOOKUP(A183,'mol%'!$A$2:$S$374,18,0),VLOOKUP(A183,'mol%'!$A$2:$S$374,19,0))</f>
        <v>0.12773521379954336</v>
      </c>
    </row>
    <row r="184" spans="1:3" x14ac:dyDescent="0.2">
      <c r="A184" s="8" t="s">
        <v>247</v>
      </c>
      <c r="B184" s="19">
        <f>AVERAGE(VLOOKUP(A184,'mol%'!$A$2:$S$374,12,0),VLOOKUP(A184,'mol%'!$A$2:$S$374,13,0),VLOOKUP(A184,'mol%'!$A$2:$S$374,14,0),VLOOKUP(A184,'mol%'!$A$2:$S$374,15,0))</f>
        <v>0.15604343831180395</v>
      </c>
      <c r="C184" s="19">
        <f>AVERAGE(VLOOKUP(A184,'mol%'!$A$2:$S$374,16,0),VLOOKUP(A184,'mol%'!$A$2:$S$374,17,0),VLOOKUP(A184,'mol%'!$A$2:$S$374,18,0),VLOOKUP(A184,'mol%'!$A$2:$S$374,19,0))</f>
        <v>7.7741306135457572E-2</v>
      </c>
    </row>
    <row r="185" spans="1:3" x14ac:dyDescent="0.2">
      <c r="A185" s="8" t="s">
        <v>249</v>
      </c>
      <c r="B185" s="19">
        <f>AVERAGE(VLOOKUP(A185,'mol%'!$A$2:$S$374,12,0),VLOOKUP(A185,'mol%'!$A$2:$S$374,13,0),VLOOKUP(A185,'mol%'!$A$2:$S$374,14,0),VLOOKUP(A185,'mol%'!$A$2:$S$374,15,0))</f>
        <v>0.80059335008997823</v>
      </c>
      <c r="C185" s="19">
        <f>AVERAGE(VLOOKUP(A185,'mol%'!$A$2:$S$374,16,0),VLOOKUP(A185,'mol%'!$A$2:$S$374,17,0),VLOOKUP(A185,'mol%'!$A$2:$S$374,18,0),VLOOKUP(A185,'mol%'!$A$2:$S$374,19,0))</f>
        <v>0.69696085763673332</v>
      </c>
    </row>
    <row r="186" spans="1:3" x14ac:dyDescent="0.2">
      <c r="A186" s="8" t="s">
        <v>250</v>
      </c>
      <c r="B186" s="19">
        <f>AVERAGE(VLOOKUP(A186,'mol%'!$A$2:$S$374,12,0),VLOOKUP(A186,'mol%'!$A$2:$S$374,13,0),VLOOKUP(A186,'mol%'!$A$2:$S$374,14,0),VLOOKUP(A186,'mol%'!$A$2:$S$374,15,0))</f>
        <v>1.3043978750745058E-2</v>
      </c>
      <c r="C186" s="19">
        <f>AVERAGE(VLOOKUP(A186,'mol%'!$A$2:$S$374,16,0),VLOOKUP(A186,'mol%'!$A$2:$S$374,17,0),VLOOKUP(A186,'mol%'!$A$2:$S$374,18,0),VLOOKUP(A186,'mol%'!$A$2:$S$374,19,0))</f>
        <v>1.1561108515545516E-2</v>
      </c>
    </row>
    <row r="187" spans="1:3" x14ac:dyDescent="0.2">
      <c r="A187" s="8" t="s">
        <v>253</v>
      </c>
      <c r="B187" s="19">
        <f>AVERAGE(VLOOKUP(A187,'mol%'!$A$2:$S$374,12,0),VLOOKUP(A187,'mol%'!$A$2:$S$374,13,0),VLOOKUP(A187,'mol%'!$A$2:$S$374,14,0),VLOOKUP(A187,'mol%'!$A$2:$S$374,15,0))</f>
        <v>1.4979869982363722E-3</v>
      </c>
      <c r="C187" s="19">
        <f>AVERAGE(VLOOKUP(A187,'mol%'!$A$2:$S$374,16,0),VLOOKUP(A187,'mol%'!$A$2:$S$374,17,0),VLOOKUP(A187,'mol%'!$A$2:$S$374,18,0),VLOOKUP(A187,'mol%'!$A$2:$S$374,19,0))</f>
        <v>2.7692463596310237E-3</v>
      </c>
    </row>
    <row r="188" spans="1:3" x14ac:dyDescent="0.2">
      <c r="A188" s="8" t="s">
        <v>254</v>
      </c>
      <c r="B188" s="19">
        <f>AVERAGE(VLOOKUP(A188,'mol%'!$A$2:$S$374,12,0),VLOOKUP(A188,'mol%'!$A$2:$S$374,13,0),VLOOKUP(A188,'mol%'!$A$2:$S$374,14,0),VLOOKUP(A188,'mol%'!$A$2:$S$374,15,0))</f>
        <v>3.8186868409713043E-3</v>
      </c>
      <c r="C188" s="19">
        <f>AVERAGE(VLOOKUP(A188,'mol%'!$A$2:$S$374,16,0),VLOOKUP(A188,'mol%'!$A$2:$S$374,17,0),VLOOKUP(A188,'mol%'!$A$2:$S$374,18,0),VLOOKUP(A188,'mol%'!$A$2:$S$374,19,0))</f>
        <v>1.1265277189124331E-3</v>
      </c>
    </row>
    <row r="189" spans="1:3" x14ac:dyDescent="0.2">
      <c r="A189" s="8" t="s">
        <v>255</v>
      </c>
      <c r="B189" s="19">
        <f>AVERAGE(VLOOKUP(A189,'mol%'!$A$2:$S$374,12,0),VLOOKUP(A189,'mol%'!$A$2:$S$374,13,0),VLOOKUP(A189,'mol%'!$A$2:$S$374,14,0),VLOOKUP(A189,'mol%'!$A$2:$S$374,15,0))</f>
        <v>9.0721393897934179E-3</v>
      </c>
      <c r="C189" s="19">
        <f>AVERAGE(VLOOKUP(A189,'mol%'!$A$2:$S$374,16,0),VLOOKUP(A189,'mol%'!$A$2:$S$374,17,0),VLOOKUP(A189,'mol%'!$A$2:$S$374,18,0),VLOOKUP(A189,'mol%'!$A$2:$S$374,19,0))</f>
        <v>1.5361664752615469E-2</v>
      </c>
    </row>
    <row r="190" spans="1:3" x14ac:dyDescent="0.2">
      <c r="A190" s="8" t="s">
        <v>257</v>
      </c>
      <c r="B190" s="19">
        <f>AVERAGE(VLOOKUP(A190,'mol%'!$A$2:$S$374,12,0),VLOOKUP(A190,'mol%'!$A$2:$S$374,13,0),VLOOKUP(A190,'mol%'!$A$2:$S$374,14,0),VLOOKUP(A190,'mol%'!$A$2:$S$374,15,0))</f>
        <v>8.0378400961870367E-3</v>
      </c>
      <c r="C190" s="19">
        <f>AVERAGE(VLOOKUP(A190,'mol%'!$A$2:$S$374,16,0),VLOOKUP(A190,'mol%'!$A$2:$S$374,17,0),VLOOKUP(A190,'mol%'!$A$2:$S$374,18,0),VLOOKUP(A190,'mol%'!$A$2:$S$374,19,0))</f>
        <v>1.3729186819522917E-2</v>
      </c>
    </row>
    <row r="191" spans="1:3" x14ac:dyDescent="0.2">
      <c r="A191" s="8" t="s">
        <v>258</v>
      </c>
      <c r="B191" s="19">
        <f>AVERAGE(VLOOKUP(A191,'mol%'!$A$2:$S$374,12,0),VLOOKUP(A191,'mol%'!$A$2:$S$374,13,0),VLOOKUP(A191,'mol%'!$A$2:$S$374,14,0),VLOOKUP(A191,'mol%'!$A$2:$S$374,15,0))</f>
        <v>8.3735388688896198E-3</v>
      </c>
      <c r="C191" s="19">
        <f>AVERAGE(VLOOKUP(A191,'mol%'!$A$2:$S$374,16,0),VLOOKUP(A191,'mol%'!$A$2:$S$374,17,0),VLOOKUP(A191,'mol%'!$A$2:$S$374,18,0),VLOOKUP(A191,'mol%'!$A$2:$S$374,19,0))</f>
        <v>1.3666326819135592E-2</v>
      </c>
    </row>
    <row r="192" spans="1:3" x14ac:dyDescent="0.2">
      <c r="A192" s="8" t="s">
        <v>259</v>
      </c>
      <c r="B192" s="19">
        <f>AVERAGE(VLOOKUP(A192,'mol%'!$A$2:$S$374,12,0),VLOOKUP(A192,'mol%'!$A$2:$S$374,13,0),VLOOKUP(A192,'mol%'!$A$2:$S$374,14,0),VLOOKUP(A192,'mol%'!$A$2:$S$374,15,0))</f>
        <v>1.4501438294036832E-3</v>
      </c>
      <c r="C192" s="19">
        <f>AVERAGE(VLOOKUP(A192,'mol%'!$A$2:$S$374,16,0),VLOOKUP(A192,'mol%'!$A$2:$S$374,17,0),VLOOKUP(A192,'mol%'!$A$2:$S$374,18,0),VLOOKUP(A192,'mol%'!$A$2:$S$374,19,0))</f>
        <v>3.7351860907452895E-3</v>
      </c>
    </row>
    <row r="193" spans="1:3" x14ac:dyDescent="0.2">
      <c r="A193" s="8" t="s">
        <v>260</v>
      </c>
      <c r="B193" s="19">
        <f>AVERAGE(VLOOKUP(A193,'mol%'!$A$2:$S$374,12,0),VLOOKUP(A193,'mol%'!$A$2:$S$374,13,0),VLOOKUP(A193,'mol%'!$A$2:$S$374,14,0),VLOOKUP(A193,'mol%'!$A$2:$S$374,15,0))</f>
        <v>3.9948223592555527E-3</v>
      </c>
      <c r="C193" s="19">
        <f>AVERAGE(VLOOKUP(A193,'mol%'!$A$2:$S$374,16,0),VLOOKUP(A193,'mol%'!$A$2:$S$374,17,0),VLOOKUP(A193,'mol%'!$A$2:$S$374,18,0),VLOOKUP(A193,'mol%'!$A$2:$S$374,19,0))</f>
        <v>1.5688013471320901E-3</v>
      </c>
    </row>
    <row r="194" spans="1:3" x14ac:dyDescent="0.2">
      <c r="A194" s="8" t="s">
        <v>261</v>
      </c>
      <c r="B194" s="19">
        <f>AVERAGE(VLOOKUP(A194,'mol%'!$A$2:$S$374,12,0),VLOOKUP(A194,'mol%'!$A$2:$S$374,13,0),VLOOKUP(A194,'mol%'!$A$2:$S$374,14,0),VLOOKUP(A194,'mol%'!$A$2:$S$374,15,0))</f>
        <v>1.3722381522791327E-3</v>
      </c>
      <c r="C194" s="19">
        <f>AVERAGE(VLOOKUP(A194,'mol%'!$A$2:$S$374,16,0),VLOOKUP(A194,'mol%'!$A$2:$S$374,17,0),VLOOKUP(A194,'mol%'!$A$2:$S$374,18,0),VLOOKUP(A194,'mol%'!$A$2:$S$374,19,0))</f>
        <v>1.0409769344926764E-2</v>
      </c>
    </row>
    <row r="195" spans="1:3" x14ac:dyDescent="0.2">
      <c r="A195" s="8" t="s">
        <v>393</v>
      </c>
      <c r="B195" s="19">
        <f>AVERAGE(VLOOKUP(A195,'mol%'!$A$2:$S$374,12,0),VLOOKUP(A195,'mol%'!$A$2:$S$374,13,0),VLOOKUP(A195,'mol%'!$A$2:$S$374,14,0),VLOOKUP(A195,'mol%'!$A$2:$S$374,15,0))</f>
        <v>0</v>
      </c>
      <c r="C195" s="19">
        <f>AVERAGE(VLOOKUP(A195,'mol%'!$A$2:$S$374,16,0),VLOOKUP(A195,'mol%'!$A$2:$S$374,17,0),VLOOKUP(A195,'mol%'!$A$2:$S$374,18,0),VLOOKUP(A195,'mol%'!$A$2:$S$374,19,0))</f>
        <v>9.9368249146075503E-5</v>
      </c>
    </row>
    <row r="196" spans="1:3" x14ac:dyDescent="0.2">
      <c r="A196" s="8" t="s">
        <v>262</v>
      </c>
      <c r="B196" s="19">
        <f>AVERAGE(VLOOKUP(A196,'mol%'!$A$2:$S$374,12,0),VLOOKUP(A196,'mol%'!$A$2:$S$374,13,0),VLOOKUP(A196,'mol%'!$A$2:$S$374,14,0),VLOOKUP(A196,'mol%'!$A$2:$S$374,15,0))</f>
        <v>9.6836434272869754E-3</v>
      </c>
      <c r="C196" s="19">
        <f>AVERAGE(VLOOKUP(A196,'mol%'!$A$2:$S$374,16,0),VLOOKUP(A196,'mol%'!$A$2:$S$374,17,0),VLOOKUP(A196,'mol%'!$A$2:$S$374,18,0),VLOOKUP(A196,'mol%'!$A$2:$S$374,19,0))</f>
        <v>0</v>
      </c>
    </row>
    <row r="197" spans="1:3" x14ac:dyDescent="0.2">
      <c r="A197" s="8" t="s">
        <v>264</v>
      </c>
      <c r="B197" s="19">
        <f>AVERAGE(VLOOKUP(A197,'mol%'!$A$2:$S$374,12,0),VLOOKUP(A197,'mol%'!$A$2:$S$374,13,0),VLOOKUP(A197,'mol%'!$A$2:$S$374,14,0),VLOOKUP(A197,'mol%'!$A$2:$S$374,15,0))</f>
        <v>0.33980070457754541</v>
      </c>
      <c r="C197" s="19">
        <f>AVERAGE(VLOOKUP(A197,'mol%'!$A$2:$S$374,16,0),VLOOKUP(A197,'mol%'!$A$2:$S$374,17,0),VLOOKUP(A197,'mol%'!$A$2:$S$374,18,0),VLOOKUP(A197,'mol%'!$A$2:$S$374,19,0))</f>
        <v>0.26919075896123634</v>
      </c>
    </row>
    <row r="198" spans="1:3" x14ac:dyDescent="0.2">
      <c r="A198" s="8" t="s">
        <v>265</v>
      </c>
      <c r="B198" s="19">
        <f>AVERAGE(VLOOKUP(A198,'mol%'!$A$2:$S$374,12,0),VLOOKUP(A198,'mol%'!$A$2:$S$374,13,0),VLOOKUP(A198,'mol%'!$A$2:$S$374,14,0),VLOOKUP(A198,'mol%'!$A$2:$S$374,15,0))</f>
        <v>0</v>
      </c>
      <c r="C198" s="19">
        <f>AVERAGE(VLOOKUP(A198,'mol%'!$A$2:$S$374,16,0),VLOOKUP(A198,'mol%'!$A$2:$S$374,17,0),VLOOKUP(A198,'mol%'!$A$2:$S$374,18,0),VLOOKUP(A198,'mol%'!$A$2:$S$374,19,0))</f>
        <v>2.2648660994162371E-2</v>
      </c>
    </row>
    <row r="199" spans="1:3" x14ac:dyDescent="0.2">
      <c r="A199" s="8" t="s">
        <v>266</v>
      </c>
      <c r="B199" s="19">
        <f>AVERAGE(VLOOKUP(A199,'mol%'!$A$2:$S$374,12,0),VLOOKUP(A199,'mol%'!$A$2:$S$374,13,0),VLOOKUP(A199,'mol%'!$A$2:$S$374,14,0),VLOOKUP(A199,'mol%'!$A$2:$S$374,15,0))</f>
        <v>8.6408551365381517E-2</v>
      </c>
      <c r="C199" s="19">
        <f>AVERAGE(VLOOKUP(A199,'mol%'!$A$2:$S$374,16,0),VLOOKUP(A199,'mol%'!$A$2:$S$374,17,0),VLOOKUP(A199,'mol%'!$A$2:$S$374,18,0),VLOOKUP(A199,'mol%'!$A$2:$S$374,19,0))</f>
        <v>0.1785209317347306</v>
      </c>
    </row>
    <row r="200" spans="1:3" x14ac:dyDescent="0.2">
      <c r="A200" s="8" t="s">
        <v>268</v>
      </c>
      <c r="B200" s="19">
        <f>AVERAGE(VLOOKUP(A200,'mol%'!$A$2:$S$374,12,0),VLOOKUP(A200,'mol%'!$A$2:$S$374,13,0),VLOOKUP(A200,'mol%'!$A$2:$S$374,14,0),VLOOKUP(A200,'mol%'!$A$2:$S$374,15,0))</f>
        <v>0</v>
      </c>
      <c r="C200" s="19">
        <f>AVERAGE(VLOOKUP(A200,'mol%'!$A$2:$S$374,16,0),VLOOKUP(A200,'mol%'!$A$2:$S$374,17,0),VLOOKUP(A200,'mol%'!$A$2:$S$374,18,0),VLOOKUP(A200,'mol%'!$A$2:$S$374,19,0))</f>
        <v>2.5070878297034438E-3</v>
      </c>
    </row>
    <row r="201" spans="1:3" x14ac:dyDescent="0.2">
      <c r="A201" s="8" t="s">
        <v>269</v>
      </c>
      <c r="B201" s="19">
        <f>AVERAGE(VLOOKUP(A201,'mol%'!$A$2:$S$374,12,0),VLOOKUP(A201,'mol%'!$A$2:$S$374,13,0),VLOOKUP(A201,'mol%'!$A$2:$S$374,14,0),VLOOKUP(A201,'mol%'!$A$2:$S$374,15,0))</f>
        <v>0</v>
      </c>
      <c r="C201" s="19">
        <f>AVERAGE(VLOOKUP(A201,'mol%'!$A$2:$S$374,16,0),VLOOKUP(A201,'mol%'!$A$2:$S$374,17,0),VLOOKUP(A201,'mol%'!$A$2:$S$374,18,0),VLOOKUP(A201,'mol%'!$A$2:$S$374,19,0))</f>
        <v>1.430928017565973E-2</v>
      </c>
    </row>
    <row r="202" spans="1:3" x14ac:dyDescent="0.2">
      <c r="A202" s="8" t="s">
        <v>271</v>
      </c>
      <c r="B202" s="19">
        <f>AVERAGE(VLOOKUP(A202,'mol%'!$A$2:$S$374,12,0),VLOOKUP(A202,'mol%'!$A$2:$S$374,13,0),VLOOKUP(A202,'mol%'!$A$2:$S$374,14,0),VLOOKUP(A202,'mol%'!$A$2:$S$374,15,0))</f>
        <v>0.61924302833882283</v>
      </c>
      <c r="C202" s="19">
        <f>AVERAGE(VLOOKUP(A202,'mol%'!$A$2:$S$374,16,0),VLOOKUP(A202,'mol%'!$A$2:$S$374,17,0),VLOOKUP(A202,'mol%'!$A$2:$S$374,18,0),VLOOKUP(A202,'mol%'!$A$2:$S$374,19,0))</f>
        <v>0.26982650130184355</v>
      </c>
    </row>
    <row r="203" spans="1:3" x14ac:dyDescent="0.2">
      <c r="A203" s="8" t="s">
        <v>272</v>
      </c>
      <c r="B203" s="19">
        <f>AVERAGE(VLOOKUP(A203,'mol%'!$A$2:$S$374,12,0),VLOOKUP(A203,'mol%'!$A$2:$S$374,13,0),VLOOKUP(A203,'mol%'!$A$2:$S$374,14,0),VLOOKUP(A203,'mol%'!$A$2:$S$374,15,0))</f>
        <v>1.2329837621545237</v>
      </c>
      <c r="C203" s="19">
        <f>AVERAGE(VLOOKUP(A203,'mol%'!$A$2:$S$374,16,0),VLOOKUP(A203,'mol%'!$A$2:$S$374,17,0),VLOOKUP(A203,'mol%'!$A$2:$S$374,18,0),VLOOKUP(A203,'mol%'!$A$2:$S$374,19,0))</f>
        <v>1.0734779622042068</v>
      </c>
    </row>
    <row r="204" spans="1:3" x14ac:dyDescent="0.2">
      <c r="A204" s="8" t="s">
        <v>273</v>
      </c>
      <c r="B204" s="19">
        <f>AVERAGE(VLOOKUP(A204,'mol%'!$A$2:$S$374,12,0),VLOOKUP(A204,'mol%'!$A$2:$S$374,13,0),VLOOKUP(A204,'mol%'!$A$2:$S$374,14,0),VLOOKUP(A204,'mol%'!$A$2:$S$374,15,0))</f>
        <v>6.2824290735336172E-2</v>
      </c>
      <c r="C204" s="19">
        <f>AVERAGE(VLOOKUP(A204,'mol%'!$A$2:$S$374,16,0),VLOOKUP(A204,'mol%'!$A$2:$S$374,17,0),VLOOKUP(A204,'mol%'!$A$2:$S$374,18,0),VLOOKUP(A204,'mol%'!$A$2:$S$374,19,0))</f>
        <v>7.9944720101526118E-2</v>
      </c>
    </row>
    <row r="205" spans="1:3" x14ac:dyDescent="0.2">
      <c r="A205" s="8" t="s">
        <v>274</v>
      </c>
      <c r="B205" s="19">
        <f>AVERAGE(VLOOKUP(A205,'mol%'!$A$2:$S$374,12,0),VLOOKUP(A205,'mol%'!$A$2:$S$374,13,0),VLOOKUP(A205,'mol%'!$A$2:$S$374,14,0),VLOOKUP(A205,'mol%'!$A$2:$S$374,15,0))</f>
        <v>0.15055215771587102</v>
      </c>
      <c r="C205" s="19">
        <f>AVERAGE(VLOOKUP(A205,'mol%'!$A$2:$S$374,16,0),VLOOKUP(A205,'mol%'!$A$2:$S$374,17,0),VLOOKUP(A205,'mol%'!$A$2:$S$374,18,0),VLOOKUP(A205,'mol%'!$A$2:$S$374,19,0))</f>
        <v>0.19119619163504614</v>
      </c>
    </row>
    <row r="206" spans="1:3" x14ac:dyDescent="0.2">
      <c r="A206" s="8" t="s">
        <v>275</v>
      </c>
      <c r="B206" s="19">
        <f>AVERAGE(VLOOKUP(A206,'mol%'!$A$2:$S$374,12,0),VLOOKUP(A206,'mol%'!$A$2:$S$374,13,0),VLOOKUP(A206,'mol%'!$A$2:$S$374,14,0),VLOOKUP(A206,'mol%'!$A$2:$S$374,15,0))</f>
        <v>0</v>
      </c>
      <c r="C206" s="19">
        <f>AVERAGE(VLOOKUP(A206,'mol%'!$A$2:$S$374,16,0),VLOOKUP(A206,'mol%'!$A$2:$S$374,17,0),VLOOKUP(A206,'mol%'!$A$2:$S$374,18,0),VLOOKUP(A206,'mol%'!$A$2:$S$374,19,0))</f>
        <v>9.7772958169832919E-3</v>
      </c>
    </row>
    <row r="207" spans="1:3" x14ac:dyDescent="0.2">
      <c r="A207" s="8" t="s">
        <v>394</v>
      </c>
      <c r="B207" s="19">
        <f>AVERAGE(VLOOKUP(A207,'mol%'!$A$2:$S$374,12,0),VLOOKUP(A207,'mol%'!$A$2:$S$374,13,0),VLOOKUP(A207,'mol%'!$A$2:$S$374,14,0),VLOOKUP(A207,'mol%'!$A$2:$S$374,15,0))</f>
        <v>0</v>
      </c>
      <c r="C207" s="19">
        <f>AVERAGE(VLOOKUP(A207,'mol%'!$A$2:$S$374,16,0),VLOOKUP(A207,'mol%'!$A$2:$S$374,17,0),VLOOKUP(A207,'mol%'!$A$2:$S$374,18,0),VLOOKUP(A207,'mol%'!$A$2:$S$374,19,0))</f>
        <v>1.8511474339506552E-3</v>
      </c>
    </row>
    <row r="208" spans="1:3" x14ac:dyDescent="0.2">
      <c r="A208" s="8" t="s">
        <v>276</v>
      </c>
      <c r="B208" s="19">
        <f>AVERAGE(VLOOKUP(A208,'mol%'!$A$2:$S$374,12,0),VLOOKUP(A208,'mol%'!$A$2:$S$374,13,0),VLOOKUP(A208,'mol%'!$A$2:$S$374,14,0),VLOOKUP(A208,'mol%'!$A$2:$S$374,15,0))</f>
        <v>2.0595297073454061E-2</v>
      </c>
      <c r="C208" s="19">
        <f>AVERAGE(VLOOKUP(A208,'mol%'!$A$2:$S$374,16,0),VLOOKUP(A208,'mol%'!$A$2:$S$374,17,0),VLOOKUP(A208,'mol%'!$A$2:$S$374,18,0),VLOOKUP(A208,'mol%'!$A$2:$S$374,19,0))</f>
        <v>1.0847983872581068E-2</v>
      </c>
    </row>
    <row r="209" spans="1:3" x14ac:dyDescent="0.2">
      <c r="A209" s="8" t="s">
        <v>277</v>
      </c>
      <c r="B209" s="19">
        <f>AVERAGE(VLOOKUP(A209,'mol%'!$A$2:$S$374,12,0),VLOOKUP(A209,'mol%'!$A$2:$S$374,13,0),VLOOKUP(A209,'mol%'!$A$2:$S$374,14,0),VLOOKUP(A209,'mol%'!$A$2:$S$374,15,0))</f>
        <v>2.959478069228804E-2</v>
      </c>
      <c r="C209" s="19">
        <f>AVERAGE(VLOOKUP(A209,'mol%'!$A$2:$S$374,16,0),VLOOKUP(A209,'mol%'!$A$2:$S$374,17,0),VLOOKUP(A209,'mol%'!$A$2:$S$374,18,0),VLOOKUP(A209,'mol%'!$A$2:$S$374,19,0))</f>
        <v>6.6359336299610956E-3</v>
      </c>
    </row>
    <row r="210" spans="1:3" x14ac:dyDescent="0.2">
      <c r="A210" s="8" t="s">
        <v>278</v>
      </c>
      <c r="B210" s="19">
        <f>AVERAGE(VLOOKUP(A210,'mol%'!$A$2:$S$374,12,0),VLOOKUP(A210,'mol%'!$A$2:$S$374,13,0),VLOOKUP(A210,'mol%'!$A$2:$S$374,14,0),VLOOKUP(A210,'mol%'!$A$2:$S$374,15,0))</f>
        <v>0.24870435983304015</v>
      </c>
      <c r="C210" s="19">
        <f>AVERAGE(VLOOKUP(A210,'mol%'!$A$2:$S$374,16,0),VLOOKUP(A210,'mol%'!$A$2:$S$374,17,0),VLOOKUP(A210,'mol%'!$A$2:$S$374,18,0),VLOOKUP(A210,'mol%'!$A$2:$S$374,19,0))</f>
        <v>0.17441947670973179</v>
      </c>
    </row>
    <row r="211" spans="1:3" x14ac:dyDescent="0.2">
      <c r="A211" s="8" t="s">
        <v>279</v>
      </c>
      <c r="B211" s="19">
        <f>AVERAGE(VLOOKUP(A211,'mol%'!$A$2:$S$374,12,0),VLOOKUP(A211,'mol%'!$A$2:$S$374,13,0),VLOOKUP(A211,'mol%'!$A$2:$S$374,14,0),VLOOKUP(A211,'mol%'!$A$2:$S$374,15,0))</f>
        <v>0.31079316161055859</v>
      </c>
      <c r="C211" s="19">
        <f>AVERAGE(VLOOKUP(A211,'mol%'!$A$2:$S$374,16,0),VLOOKUP(A211,'mol%'!$A$2:$S$374,17,0),VLOOKUP(A211,'mol%'!$A$2:$S$374,18,0),VLOOKUP(A211,'mol%'!$A$2:$S$374,19,0))</f>
        <v>0.23552048723054436</v>
      </c>
    </row>
    <row r="212" spans="1:3" x14ac:dyDescent="0.2">
      <c r="A212" s="8" t="s">
        <v>281</v>
      </c>
      <c r="B212" s="19">
        <f>AVERAGE(VLOOKUP(A212,'mol%'!$A$2:$S$374,12,0),VLOOKUP(A212,'mol%'!$A$2:$S$374,13,0),VLOOKUP(A212,'mol%'!$A$2:$S$374,14,0),VLOOKUP(A212,'mol%'!$A$2:$S$374,15,0))</f>
        <v>0.3337527791363189</v>
      </c>
      <c r="C212" s="19">
        <f>AVERAGE(VLOOKUP(A212,'mol%'!$A$2:$S$374,16,0),VLOOKUP(A212,'mol%'!$A$2:$S$374,17,0),VLOOKUP(A212,'mol%'!$A$2:$S$374,18,0),VLOOKUP(A212,'mol%'!$A$2:$S$374,19,0))</f>
        <v>0.30824823564864767</v>
      </c>
    </row>
    <row r="213" spans="1:3" x14ac:dyDescent="0.2">
      <c r="A213" s="8" t="s">
        <v>282</v>
      </c>
      <c r="B213" s="19">
        <f>AVERAGE(VLOOKUP(A213,'mol%'!$A$2:$S$374,12,0),VLOOKUP(A213,'mol%'!$A$2:$S$374,13,0),VLOOKUP(A213,'mol%'!$A$2:$S$374,14,0),VLOOKUP(A213,'mol%'!$A$2:$S$374,15,0))</f>
        <v>0.27057629276634565</v>
      </c>
      <c r="C213" s="19">
        <f>AVERAGE(VLOOKUP(A213,'mol%'!$A$2:$S$374,16,0),VLOOKUP(A213,'mol%'!$A$2:$S$374,17,0),VLOOKUP(A213,'mol%'!$A$2:$S$374,18,0),VLOOKUP(A213,'mol%'!$A$2:$S$374,19,0))</f>
        <v>0.23767483073459855</v>
      </c>
    </row>
    <row r="214" spans="1:3" x14ac:dyDescent="0.2">
      <c r="A214" s="8" t="s">
        <v>283</v>
      </c>
      <c r="B214" s="19">
        <f>AVERAGE(VLOOKUP(A214,'mol%'!$A$2:$S$374,12,0),VLOOKUP(A214,'mol%'!$A$2:$S$374,13,0),VLOOKUP(A214,'mol%'!$A$2:$S$374,14,0),VLOOKUP(A214,'mol%'!$A$2:$S$374,15,0))</f>
        <v>2.6853145342222145E-2</v>
      </c>
      <c r="C214" s="19">
        <f>AVERAGE(VLOOKUP(A214,'mol%'!$A$2:$S$374,16,0),VLOOKUP(A214,'mol%'!$A$2:$S$374,17,0),VLOOKUP(A214,'mol%'!$A$2:$S$374,18,0),VLOOKUP(A214,'mol%'!$A$2:$S$374,19,0))</f>
        <v>1.8937050285818997E-2</v>
      </c>
    </row>
    <row r="215" spans="1:3" x14ac:dyDescent="0.2">
      <c r="A215" s="8" t="s">
        <v>284</v>
      </c>
      <c r="B215" s="19">
        <f>AVERAGE(VLOOKUP(A215,'mol%'!$A$2:$S$374,12,0),VLOOKUP(A215,'mol%'!$A$2:$S$374,13,0),VLOOKUP(A215,'mol%'!$A$2:$S$374,14,0),VLOOKUP(A215,'mol%'!$A$2:$S$374,15,0))</f>
        <v>7.7611428565073873E-2</v>
      </c>
      <c r="C215" s="19">
        <f>AVERAGE(VLOOKUP(A215,'mol%'!$A$2:$S$374,16,0),VLOOKUP(A215,'mol%'!$A$2:$S$374,17,0),VLOOKUP(A215,'mol%'!$A$2:$S$374,18,0),VLOOKUP(A215,'mol%'!$A$2:$S$374,19,0))</f>
        <v>0.16923914053178291</v>
      </c>
    </row>
    <row r="216" spans="1:3" x14ac:dyDescent="0.2">
      <c r="A216" s="8" t="s">
        <v>285</v>
      </c>
      <c r="B216" s="19">
        <f>AVERAGE(VLOOKUP(A216,'mol%'!$A$2:$S$374,12,0),VLOOKUP(A216,'mol%'!$A$2:$S$374,13,0),VLOOKUP(A216,'mol%'!$A$2:$S$374,14,0),VLOOKUP(A216,'mol%'!$A$2:$S$374,15,0))</f>
        <v>0</v>
      </c>
      <c r="C216" s="19">
        <f>AVERAGE(VLOOKUP(A216,'mol%'!$A$2:$S$374,16,0),VLOOKUP(A216,'mol%'!$A$2:$S$374,17,0),VLOOKUP(A216,'mol%'!$A$2:$S$374,18,0),VLOOKUP(A216,'mol%'!$A$2:$S$374,19,0))</f>
        <v>1.9294165559890558E-3</v>
      </c>
    </row>
    <row r="217" spans="1:3" x14ac:dyDescent="0.2">
      <c r="A217" s="8" t="s">
        <v>286</v>
      </c>
      <c r="B217" s="19">
        <f>AVERAGE(VLOOKUP(A217,'mol%'!$A$2:$S$374,12,0),VLOOKUP(A217,'mol%'!$A$2:$S$374,13,0),VLOOKUP(A217,'mol%'!$A$2:$S$374,14,0),VLOOKUP(A217,'mol%'!$A$2:$S$374,15,0))</f>
        <v>3.4466535878758607E-2</v>
      </c>
      <c r="C217" s="19">
        <f>AVERAGE(VLOOKUP(A217,'mol%'!$A$2:$S$374,16,0),VLOOKUP(A217,'mol%'!$A$2:$S$374,17,0),VLOOKUP(A217,'mol%'!$A$2:$S$374,18,0),VLOOKUP(A217,'mol%'!$A$2:$S$374,19,0))</f>
        <v>2.3360517876042618E-2</v>
      </c>
    </row>
    <row r="218" spans="1:3" x14ac:dyDescent="0.2">
      <c r="A218" s="8" t="s">
        <v>287</v>
      </c>
      <c r="B218" s="19">
        <f>AVERAGE(VLOOKUP(A218,'mol%'!$A$2:$S$374,12,0),VLOOKUP(A218,'mol%'!$A$2:$S$374,13,0),VLOOKUP(A218,'mol%'!$A$2:$S$374,14,0),VLOOKUP(A218,'mol%'!$A$2:$S$374,15,0))</f>
        <v>0</v>
      </c>
      <c r="C218" s="19">
        <f>AVERAGE(VLOOKUP(A218,'mol%'!$A$2:$S$374,16,0),VLOOKUP(A218,'mol%'!$A$2:$S$374,17,0),VLOOKUP(A218,'mol%'!$A$2:$S$374,18,0),VLOOKUP(A218,'mol%'!$A$2:$S$374,19,0))</f>
        <v>1.0241661243600966E-3</v>
      </c>
    </row>
    <row r="219" spans="1:3" x14ac:dyDescent="0.2">
      <c r="A219" s="8" t="s">
        <v>288</v>
      </c>
      <c r="B219" s="19">
        <f>AVERAGE(VLOOKUP(A219,'mol%'!$A$2:$S$374,12,0),VLOOKUP(A219,'mol%'!$A$2:$S$374,13,0),VLOOKUP(A219,'mol%'!$A$2:$S$374,14,0),VLOOKUP(A219,'mol%'!$A$2:$S$374,15,0))</f>
        <v>1.3707275417223608E-2</v>
      </c>
      <c r="C219" s="19">
        <f>AVERAGE(VLOOKUP(A219,'mol%'!$A$2:$S$374,16,0),VLOOKUP(A219,'mol%'!$A$2:$S$374,17,0),VLOOKUP(A219,'mol%'!$A$2:$S$374,18,0),VLOOKUP(A219,'mol%'!$A$2:$S$374,19,0))</f>
        <v>4.4738153690191004E-2</v>
      </c>
    </row>
    <row r="220" spans="1:3" x14ac:dyDescent="0.2">
      <c r="A220" s="8" t="s">
        <v>289</v>
      </c>
      <c r="B220" s="19">
        <f>AVERAGE(VLOOKUP(A220,'mol%'!$A$2:$S$374,12,0),VLOOKUP(A220,'mol%'!$A$2:$S$374,13,0),VLOOKUP(A220,'mol%'!$A$2:$S$374,14,0),VLOOKUP(A220,'mol%'!$A$2:$S$374,15,0))</f>
        <v>0</v>
      </c>
      <c r="C220" s="19">
        <f>AVERAGE(VLOOKUP(A220,'mol%'!$A$2:$S$374,16,0),VLOOKUP(A220,'mol%'!$A$2:$S$374,17,0),VLOOKUP(A220,'mol%'!$A$2:$S$374,18,0),VLOOKUP(A220,'mol%'!$A$2:$S$374,19,0))</f>
        <v>2.0861109052217443E-3</v>
      </c>
    </row>
    <row r="221" spans="1:3" x14ac:dyDescent="0.2">
      <c r="A221" s="8" t="s">
        <v>291</v>
      </c>
      <c r="B221" s="19">
        <f>AVERAGE(VLOOKUP(A221,'mol%'!$A$2:$S$374,12,0),VLOOKUP(A221,'mol%'!$A$2:$S$374,13,0),VLOOKUP(A221,'mol%'!$A$2:$S$374,14,0),VLOOKUP(A221,'mol%'!$A$2:$S$374,15,0))</f>
        <v>7.5018400511993866</v>
      </c>
      <c r="C221" s="19">
        <f>AVERAGE(VLOOKUP(A221,'mol%'!$A$2:$S$374,16,0),VLOOKUP(A221,'mol%'!$A$2:$S$374,17,0),VLOOKUP(A221,'mol%'!$A$2:$S$374,18,0),VLOOKUP(A221,'mol%'!$A$2:$S$374,19,0))</f>
        <v>7.0081316307138835</v>
      </c>
    </row>
    <row r="222" spans="1:3" x14ac:dyDescent="0.2">
      <c r="A222" s="8" t="s">
        <v>292</v>
      </c>
      <c r="B222" s="19">
        <f>AVERAGE(VLOOKUP(A222,'mol%'!$A$2:$S$374,12,0),VLOOKUP(A222,'mol%'!$A$2:$S$374,13,0),VLOOKUP(A222,'mol%'!$A$2:$S$374,14,0),VLOOKUP(A222,'mol%'!$A$2:$S$374,15,0))</f>
        <v>0</v>
      </c>
      <c r="C222" s="19">
        <f>AVERAGE(VLOOKUP(A222,'mol%'!$A$2:$S$374,16,0),VLOOKUP(A222,'mol%'!$A$2:$S$374,17,0),VLOOKUP(A222,'mol%'!$A$2:$S$374,18,0),VLOOKUP(A222,'mol%'!$A$2:$S$374,19,0))</f>
        <v>4.8324616599253398E-3</v>
      </c>
    </row>
    <row r="223" spans="1:3" x14ac:dyDescent="0.2">
      <c r="A223" s="8" t="s">
        <v>293</v>
      </c>
      <c r="B223" s="19">
        <f>AVERAGE(VLOOKUP(A223,'mol%'!$A$2:$S$374,12,0),VLOOKUP(A223,'mol%'!$A$2:$S$374,13,0),VLOOKUP(A223,'mol%'!$A$2:$S$374,14,0),VLOOKUP(A223,'mol%'!$A$2:$S$374,15,0))</f>
        <v>5.8559746237390318</v>
      </c>
      <c r="C223" s="19">
        <f>AVERAGE(VLOOKUP(A223,'mol%'!$A$2:$S$374,16,0),VLOOKUP(A223,'mol%'!$A$2:$S$374,17,0),VLOOKUP(A223,'mol%'!$A$2:$S$374,18,0),VLOOKUP(A223,'mol%'!$A$2:$S$374,19,0))</f>
        <v>6.1893280563854978</v>
      </c>
    </row>
    <row r="224" spans="1:3" x14ac:dyDescent="0.2">
      <c r="A224" s="8" t="s">
        <v>296</v>
      </c>
      <c r="B224" s="19">
        <f>AVERAGE(VLOOKUP(A224,'mol%'!$A$2:$S$374,12,0),VLOOKUP(A224,'mol%'!$A$2:$S$374,13,0),VLOOKUP(A224,'mol%'!$A$2:$S$374,14,0),VLOOKUP(A224,'mol%'!$A$2:$S$374,15,0))</f>
        <v>0.47866972369400068</v>
      </c>
      <c r="C224" s="19">
        <f>AVERAGE(VLOOKUP(A224,'mol%'!$A$2:$S$374,16,0),VLOOKUP(A224,'mol%'!$A$2:$S$374,17,0),VLOOKUP(A224,'mol%'!$A$2:$S$374,18,0),VLOOKUP(A224,'mol%'!$A$2:$S$374,19,0))</f>
        <v>0.69179838561578366</v>
      </c>
    </row>
    <row r="225" spans="1:3" x14ac:dyDescent="0.2">
      <c r="A225" s="8" t="s">
        <v>297</v>
      </c>
      <c r="B225" s="19">
        <f>AVERAGE(VLOOKUP(A225,'mol%'!$A$2:$S$374,12,0),VLOOKUP(A225,'mol%'!$A$2:$S$374,13,0),VLOOKUP(A225,'mol%'!$A$2:$S$374,14,0),VLOOKUP(A225,'mol%'!$A$2:$S$374,15,0))</f>
        <v>0</v>
      </c>
      <c r="C225" s="19">
        <f>AVERAGE(VLOOKUP(A225,'mol%'!$A$2:$S$374,16,0),VLOOKUP(A225,'mol%'!$A$2:$S$374,17,0),VLOOKUP(A225,'mol%'!$A$2:$S$374,18,0),VLOOKUP(A225,'mol%'!$A$2:$S$374,19,0))</f>
        <v>6.5420204223736616E-4</v>
      </c>
    </row>
    <row r="226" spans="1:3" x14ac:dyDescent="0.2">
      <c r="A226" s="8" t="s">
        <v>298</v>
      </c>
      <c r="B226" s="19">
        <f>AVERAGE(VLOOKUP(A226,'mol%'!$A$2:$S$374,12,0),VLOOKUP(A226,'mol%'!$A$2:$S$374,13,0),VLOOKUP(A226,'mol%'!$A$2:$S$374,14,0),VLOOKUP(A226,'mol%'!$A$2:$S$374,15,0))</f>
        <v>2.5256676563328702</v>
      </c>
      <c r="C226" s="19">
        <f>AVERAGE(VLOOKUP(A226,'mol%'!$A$2:$S$374,16,0),VLOOKUP(A226,'mol%'!$A$2:$S$374,17,0),VLOOKUP(A226,'mol%'!$A$2:$S$374,18,0),VLOOKUP(A226,'mol%'!$A$2:$S$374,19,0))</f>
        <v>2.6974358308212327</v>
      </c>
    </row>
    <row r="227" spans="1:3" x14ac:dyDescent="0.2">
      <c r="A227" s="8" t="s">
        <v>299</v>
      </c>
      <c r="B227" s="19">
        <f>AVERAGE(VLOOKUP(A227,'mol%'!$A$2:$S$374,12,0),VLOOKUP(A227,'mol%'!$A$2:$S$374,13,0),VLOOKUP(A227,'mol%'!$A$2:$S$374,14,0),VLOOKUP(A227,'mol%'!$A$2:$S$374,15,0))</f>
        <v>0.72518510179991424</v>
      </c>
      <c r="C227" s="19">
        <f>AVERAGE(VLOOKUP(A227,'mol%'!$A$2:$S$374,16,0),VLOOKUP(A227,'mol%'!$A$2:$S$374,17,0),VLOOKUP(A227,'mol%'!$A$2:$S$374,18,0),VLOOKUP(A227,'mol%'!$A$2:$S$374,19,0))</f>
        <v>0.81275308912496247</v>
      </c>
    </row>
    <row r="228" spans="1:3" x14ac:dyDescent="0.2">
      <c r="A228" s="8" t="s">
        <v>300</v>
      </c>
      <c r="B228" s="19">
        <f>AVERAGE(VLOOKUP(A228,'mol%'!$A$2:$S$374,12,0),VLOOKUP(A228,'mol%'!$A$2:$S$374,13,0),VLOOKUP(A228,'mol%'!$A$2:$S$374,14,0),VLOOKUP(A228,'mol%'!$A$2:$S$374,15,0))</f>
        <v>1.8369020972958845E-2</v>
      </c>
      <c r="C228" s="19">
        <f>AVERAGE(VLOOKUP(A228,'mol%'!$A$2:$S$374,16,0),VLOOKUP(A228,'mol%'!$A$2:$S$374,17,0),VLOOKUP(A228,'mol%'!$A$2:$S$374,18,0),VLOOKUP(A228,'mol%'!$A$2:$S$374,19,0))</f>
        <v>5.3655261573559137E-3</v>
      </c>
    </row>
    <row r="229" spans="1:3" x14ac:dyDescent="0.2">
      <c r="A229" s="8" t="s">
        <v>303</v>
      </c>
      <c r="B229" s="19">
        <f>AVERAGE(VLOOKUP(A229,'mol%'!$A$2:$S$374,12,0),VLOOKUP(A229,'mol%'!$A$2:$S$374,13,0),VLOOKUP(A229,'mol%'!$A$2:$S$374,14,0),VLOOKUP(A229,'mol%'!$A$2:$S$374,15,0))</f>
        <v>1.2450427305340572</v>
      </c>
      <c r="C229" s="19">
        <f>AVERAGE(VLOOKUP(A229,'mol%'!$A$2:$S$374,16,0),VLOOKUP(A229,'mol%'!$A$2:$S$374,17,0),VLOOKUP(A229,'mol%'!$A$2:$S$374,18,0),VLOOKUP(A229,'mol%'!$A$2:$S$374,19,0))</f>
        <v>1.3935825684988854</v>
      </c>
    </row>
    <row r="230" spans="1:3" x14ac:dyDescent="0.2">
      <c r="A230" s="8" t="s">
        <v>304</v>
      </c>
      <c r="B230" s="19">
        <f>AVERAGE(VLOOKUP(A230,'mol%'!$A$2:$S$374,12,0),VLOOKUP(A230,'mol%'!$A$2:$S$374,13,0),VLOOKUP(A230,'mol%'!$A$2:$S$374,14,0),VLOOKUP(A230,'mol%'!$A$2:$S$374,15,0))</f>
        <v>5.3246095828418036E-2</v>
      </c>
      <c r="C230" s="19">
        <f>AVERAGE(VLOOKUP(A230,'mol%'!$A$2:$S$374,16,0),VLOOKUP(A230,'mol%'!$A$2:$S$374,17,0),VLOOKUP(A230,'mol%'!$A$2:$S$374,18,0),VLOOKUP(A230,'mol%'!$A$2:$S$374,19,0))</f>
        <v>7.3642931746302306E-2</v>
      </c>
    </row>
    <row r="231" spans="1:3" x14ac:dyDescent="0.2">
      <c r="A231" s="8" t="s">
        <v>312</v>
      </c>
      <c r="B231" s="19">
        <f>AVERAGE(VLOOKUP(A231,'mol%'!$A$2:$S$374,12,0),VLOOKUP(A231,'mol%'!$A$2:$S$374,13,0),VLOOKUP(A231,'mol%'!$A$2:$S$374,14,0),VLOOKUP(A231,'mol%'!$A$2:$S$374,15,0))</f>
        <v>0</v>
      </c>
      <c r="C231" s="19">
        <f>AVERAGE(VLOOKUP(A231,'mol%'!$A$2:$S$374,16,0),VLOOKUP(A231,'mol%'!$A$2:$S$374,17,0),VLOOKUP(A231,'mol%'!$A$2:$S$374,18,0),VLOOKUP(A231,'mol%'!$A$2:$S$374,19,0))</f>
        <v>1.0257827279417245E-2</v>
      </c>
    </row>
    <row r="232" spans="1:3" x14ac:dyDescent="0.2">
      <c r="A232" s="8" t="s">
        <v>313</v>
      </c>
      <c r="B232" s="19">
        <f>AVERAGE(VLOOKUP(A232,'mol%'!$A$2:$S$374,12,0),VLOOKUP(A232,'mol%'!$A$2:$S$374,13,0),VLOOKUP(A232,'mol%'!$A$2:$S$374,14,0),VLOOKUP(A232,'mol%'!$A$2:$S$374,15,0))</f>
        <v>3.9865351937851904E-3</v>
      </c>
      <c r="C232" s="19">
        <f>AVERAGE(VLOOKUP(A232,'mol%'!$A$2:$S$374,16,0),VLOOKUP(A232,'mol%'!$A$2:$S$374,17,0),VLOOKUP(A232,'mol%'!$A$2:$S$374,18,0),VLOOKUP(A232,'mol%'!$A$2:$S$374,19,0))</f>
        <v>0</v>
      </c>
    </row>
    <row r="233" spans="1:3" x14ac:dyDescent="0.2">
      <c r="A233" s="8" t="s">
        <v>314</v>
      </c>
      <c r="B233" s="19">
        <f>AVERAGE(VLOOKUP(A233,'mol%'!$A$2:$S$374,12,0),VLOOKUP(A233,'mol%'!$A$2:$S$374,13,0),VLOOKUP(A233,'mol%'!$A$2:$S$374,14,0),VLOOKUP(A233,'mol%'!$A$2:$S$374,15,0))</f>
        <v>9.7618729448031016E-2</v>
      </c>
      <c r="C233" s="19">
        <f>AVERAGE(VLOOKUP(A233,'mol%'!$A$2:$S$374,16,0),VLOOKUP(A233,'mol%'!$A$2:$S$374,17,0),VLOOKUP(A233,'mol%'!$A$2:$S$374,18,0),VLOOKUP(A233,'mol%'!$A$2:$S$374,19,0))</f>
        <v>8.0798657586911279E-2</v>
      </c>
    </row>
    <row r="234" spans="1:3" x14ac:dyDescent="0.2">
      <c r="A234" s="8" t="s">
        <v>316</v>
      </c>
      <c r="B234" s="19">
        <f>AVERAGE(VLOOKUP(A234,'mol%'!$A$2:$S$374,12,0),VLOOKUP(A234,'mol%'!$A$2:$S$374,13,0),VLOOKUP(A234,'mol%'!$A$2:$S$374,14,0),VLOOKUP(A234,'mol%'!$A$2:$S$374,15,0))</f>
        <v>9.037796924903297E-3</v>
      </c>
      <c r="C234" s="19">
        <f>AVERAGE(VLOOKUP(A234,'mol%'!$A$2:$S$374,16,0),VLOOKUP(A234,'mol%'!$A$2:$S$374,17,0),VLOOKUP(A234,'mol%'!$A$2:$S$374,18,0),VLOOKUP(A234,'mol%'!$A$2:$S$374,19,0))</f>
        <v>9.920864744880558E-3</v>
      </c>
    </row>
    <row r="235" spans="1:3" x14ac:dyDescent="0.2">
      <c r="A235" s="8" t="s">
        <v>318</v>
      </c>
      <c r="B235" s="19">
        <f>AVERAGE(VLOOKUP(A235,'mol%'!$A$2:$S$374,12,0),VLOOKUP(A235,'mol%'!$A$2:$S$374,13,0),VLOOKUP(A235,'mol%'!$A$2:$S$374,14,0),VLOOKUP(A235,'mol%'!$A$2:$S$374,15,0))</f>
        <v>0</v>
      </c>
      <c r="C235" s="19">
        <f>AVERAGE(VLOOKUP(A235,'mol%'!$A$2:$S$374,16,0),VLOOKUP(A235,'mol%'!$A$2:$S$374,17,0),VLOOKUP(A235,'mol%'!$A$2:$S$374,18,0),VLOOKUP(A235,'mol%'!$A$2:$S$374,19,0))</f>
        <v>4.1219463966801675E-3</v>
      </c>
    </row>
    <row r="236" spans="1:3" x14ac:dyDescent="0.2">
      <c r="A236" s="8" t="s">
        <v>319</v>
      </c>
      <c r="B236" s="19">
        <f>AVERAGE(VLOOKUP(A236,'mol%'!$A$2:$S$374,12,0),VLOOKUP(A236,'mol%'!$A$2:$S$374,13,0),VLOOKUP(A236,'mol%'!$A$2:$S$374,14,0),VLOOKUP(A236,'mol%'!$A$2:$S$374,15,0))</f>
        <v>0.70015683661196171</v>
      </c>
      <c r="C236" s="19">
        <f>AVERAGE(VLOOKUP(A236,'mol%'!$A$2:$S$374,16,0),VLOOKUP(A236,'mol%'!$A$2:$S$374,17,0),VLOOKUP(A236,'mol%'!$A$2:$S$374,18,0),VLOOKUP(A236,'mol%'!$A$2:$S$374,19,0))</f>
        <v>0.65826965416807859</v>
      </c>
    </row>
    <row r="237" spans="1:3" x14ac:dyDescent="0.2">
      <c r="A237" s="8" t="s">
        <v>320</v>
      </c>
      <c r="B237" s="19">
        <f>AVERAGE(VLOOKUP(A237,'mol%'!$A$2:$S$374,12,0),VLOOKUP(A237,'mol%'!$A$2:$S$374,13,0),VLOOKUP(A237,'mol%'!$A$2:$S$374,14,0),VLOOKUP(A237,'mol%'!$A$2:$S$374,15,0))</f>
        <v>0</v>
      </c>
      <c r="C237" s="19">
        <f>AVERAGE(VLOOKUP(A237,'mol%'!$A$2:$S$374,16,0),VLOOKUP(A237,'mol%'!$A$2:$S$374,17,0),VLOOKUP(A237,'mol%'!$A$2:$S$374,18,0),VLOOKUP(A237,'mol%'!$A$2:$S$374,19,0))</f>
        <v>4.865849702689936E-2</v>
      </c>
    </row>
    <row r="238" spans="1:3" x14ac:dyDescent="0.2">
      <c r="A238" s="8" t="s">
        <v>321</v>
      </c>
      <c r="B238" s="19">
        <f>AVERAGE(VLOOKUP(A238,'mol%'!$A$2:$S$374,12,0),VLOOKUP(A238,'mol%'!$A$2:$S$374,13,0),VLOOKUP(A238,'mol%'!$A$2:$S$374,14,0),VLOOKUP(A238,'mol%'!$A$2:$S$374,15,0))</f>
        <v>1.1726960633047154</v>
      </c>
      <c r="C238" s="19">
        <f>AVERAGE(VLOOKUP(A238,'mol%'!$A$2:$S$374,16,0),VLOOKUP(A238,'mol%'!$A$2:$S$374,17,0),VLOOKUP(A238,'mol%'!$A$2:$S$374,18,0),VLOOKUP(A238,'mol%'!$A$2:$S$374,19,0))</f>
        <v>1.1740414199736284</v>
      </c>
    </row>
    <row r="239" spans="1:3" x14ac:dyDescent="0.2">
      <c r="A239" s="8" t="s">
        <v>322</v>
      </c>
      <c r="B239" s="19">
        <f>AVERAGE(VLOOKUP(A239,'mol%'!$A$2:$S$374,12,0),VLOOKUP(A239,'mol%'!$A$2:$S$374,13,0),VLOOKUP(A239,'mol%'!$A$2:$S$374,14,0),VLOOKUP(A239,'mol%'!$A$2:$S$374,15,0))</f>
        <v>2.4464864445595983E-2</v>
      </c>
      <c r="C239" s="19">
        <f>AVERAGE(VLOOKUP(A239,'mol%'!$A$2:$S$374,16,0),VLOOKUP(A239,'mol%'!$A$2:$S$374,17,0),VLOOKUP(A239,'mol%'!$A$2:$S$374,18,0),VLOOKUP(A239,'mol%'!$A$2:$S$374,19,0))</f>
        <v>0</v>
      </c>
    </row>
    <row r="240" spans="1:3" x14ac:dyDescent="0.2">
      <c r="A240" s="8" t="s">
        <v>323</v>
      </c>
      <c r="B240" s="19">
        <f>AVERAGE(VLOOKUP(A240,'mol%'!$A$2:$S$374,12,0),VLOOKUP(A240,'mol%'!$A$2:$S$374,13,0),VLOOKUP(A240,'mol%'!$A$2:$S$374,14,0),VLOOKUP(A240,'mol%'!$A$2:$S$374,15,0))</f>
        <v>0.25651000513840427</v>
      </c>
      <c r="C240" s="19">
        <f>AVERAGE(VLOOKUP(A240,'mol%'!$A$2:$S$374,16,0),VLOOKUP(A240,'mol%'!$A$2:$S$374,17,0),VLOOKUP(A240,'mol%'!$A$2:$S$374,18,0),VLOOKUP(A240,'mol%'!$A$2:$S$374,19,0))</f>
        <v>0.25704543044581785</v>
      </c>
    </row>
    <row r="241" spans="1:3" x14ac:dyDescent="0.2">
      <c r="A241" s="8" t="s">
        <v>398</v>
      </c>
      <c r="B241" s="19">
        <f>AVERAGE(VLOOKUP(A241,'mol%'!$A$2:$S$374,12,0),VLOOKUP(A241,'mol%'!$A$2:$S$374,13,0),VLOOKUP(A241,'mol%'!$A$2:$S$374,14,0),VLOOKUP(A241,'mol%'!$A$2:$S$374,15,0))</f>
        <v>0</v>
      </c>
      <c r="C241" s="19">
        <f>AVERAGE(VLOOKUP(A241,'mol%'!$A$2:$S$374,16,0),VLOOKUP(A241,'mol%'!$A$2:$S$374,17,0),VLOOKUP(A241,'mol%'!$A$2:$S$374,18,0),VLOOKUP(A241,'mol%'!$A$2:$S$374,19,0))</f>
        <v>1.9171643713039015E-2</v>
      </c>
    </row>
    <row r="242" spans="1:3" x14ac:dyDescent="0.2">
      <c r="A242" s="8" t="s">
        <v>324</v>
      </c>
      <c r="B242" s="19">
        <f>AVERAGE(VLOOKUP(A242,'mol%'!$A$2:$S$374,12,0),VLOOKUP(A242,'mol%'!$A$2:$S$374,13,0),VLOOKUP(A242,'mol%'!$A$2:$S$374,14,0),VLOOKUP(A242,'mol%'!$A$2:$S$374,15,0))</f>
        <v>3.7313984549414168E-2</v>
      </c>
      <c r="C242" s="19">
        <f>AVERAGE(VLOOKUP(A242,'mol%'!$A$2:$S$374,16,0),VLOOKUP(A242,'mol%'!$A$2:$S$374,17,0),VLOOKUP(A242,'mol%'!$A$2:$S$374,18,0),VLOOKUP(A242,'mol%'!$A$2:$S$374,19,0))</f>
        <v>8.9661590682906855E-2</v>
      </c>
    </row>
    <row r="243" spans="1:3" x14ac:dyDescent="0.2">
      <c r="A243" s="8" t="s">
        <v>325</v>
      </c>
      <c r="B243" s="19">
        <f>AVERAGE(VLOOKUP(A243,'mol%'!$A$2:$S$374,12,0),VLOOKUP(A243,'mol%'!$A$2:$S$374,13,0),VLOOKUP(A243,'mol%'!$A$2:$S$374,14,0),VLOOKUP(A243,'mol%'!$A$2:$S$374,15,0))</f>
        <v>0.83701037187816407</v>
      </c>
      <c r="C243" s="19">
        <f>AVERAGE(VLOOKUP(A243,'mol%'!$A$2:$S$374,16,0),VLOOKUP(A243,'mol%'!$A$2:$S$374,17,0),VLOOKUP(A243,'mol%'!$A$2:$S$374,18,0),VLOOKUP(A243,'mol%'!$A$2:$S$374,19,0))</f>
        <v>0.92745359666845573</v>
      </c>
    </row>
    <row r="244" spans="1:3" x14ac:dyDescent="0.2">
      <c r="A244" s="8" t="s">
        <v>326</v>
      </c>
      <c r="B244" s="19">
        <f>AVERAGE(VLOOKUP(A244,'mol%'!$A$2:$S$374,12,0),VLOOKUP(A244,'mol%'!$A$2:$S$374,13,0),VLOOKUP(A244,'mol%'!$A$2:$S$374,14,0),VLOOKUP(A244,'mol%'!$A$2:$S$374,15,0))</f>
        <v>0</v>
      </c>
      <c r="C244" s="19">
        <f>AVERAGE(VLOOKUP(A244,'mol%'!$A$2:$S$374,16,0),VLOOKUP(A244,'mol%'!$A$2:$S$374,17,0),VLOOKUP(A244,'mol%'!$A$2:$S$374,18,0),VLOOKUP(A244,'mol%'!$A$2:$S$374,19,0))</f>
        <v>1.2832115216542578E-3</v>
      </c>
    </row>
    <row r="245" spans="1:3" x14ac:dyDescent="0.2">
      <c r="A245" s="8" t="s">
        <v>327</v>
      </c>
      <c r="B245" s="19">
        <f>AVERAGE(VLOOKUP(A245,'mol%'!$A$2:$S$374,12,0),VLOOKUP(A245,'mol%'!$A$2:$S$374,13,0),VLOOKUP(A245,'mol%'!$A$2:$S$374,14,0),VLOOKUP(A245,'mol%'!$A$2:$S$374,15,0))</f>
        <v>7.282043604701402E-3</v>
      </c>
      <c r="C245" s="19">
        <f>AVERAGE(VLOOKUP(A245,'mol%'!$A$2:$S$374,16,0),VLOOKUP(A245,'mol%'!$A$2:$S$374,17,0),VLOOKUP(A245,'mol%'!$A$2:$S$374,18,0),VLOOKUP(A245,'mol%'!$A$2:$S$374,19,0))</f>
        <v>0</v>
      </c>
    </row>
    <row r="246" spans="1:3" x14ac:dyDescent="0.2">
      <c r="A246" s="8" t="s">
        <v>329</v>
      </c>
      <c r="B246" s="19">
        <f>AVERAGE(VLOOKUP(A246,'mol%'!$A$2:$S$374,12,0),VLOOKUP(A246,'mol%'!$A$2:$S$374,13,0),VLOOKUP(A246,'mol%'!$A$2:$S$374,14,0),VLOOKUP(A246,'mol%'!$A$2:$S$374,15,0))</f>
        <v>6.9897073898394797E-3</v>
      </c>
      <c r="C246" s="19">
        <f>AVERAGE(VLOOKUP(A246,'mol%'!$A$2:$S$374,16,0),VLOOKUP(A246,'mol%'!$A$2:$S$374,17,0),VLOOKUP(A246,'mol%'!$A$2:$S$374,18,0),VLOOKUP(A246,'mol%'!$A$2:$S$374,19,0))</f>
        <v>0</v>
      </c>
    </row>
    <row r="247" spans="1:3" x14ac:dyDescent="0.2">
      <c r="A247" s="8" t="s">
        <v>330</v>
      </c>
      <c r="B247" s="19">
        <f>AVERAGE(VLOOKUP(A247,'mol%'!$A$2:$S$374,12,0),VLOOKUP(A247,'mol%'!$A$2:$S$374,13,0),VLOOKUP(A247,'mol%'!$A$2:$S$374,14,0),VLOOKUP(A247,'mol%'!$A$2:$S$374,15,0))</f>
        <v>2.0446578574867782E-2</v>
      </c>
      <c r="C247" s="19">
        <f>AVERAGE(VLOOKUP(A247,'mol%'!$A$2:$S$374,16,0),VLOOKUP(A247,'mol%'!$A$2:$S$374,17,0),VLOOKUP(A247,'mol%'!$A$2:$S$374,18,0),VLOOKUP(A247,'mol%'!$A$2:$S$374,19,0))</f>
        <v>0</v>
      </c>
    </row>
    <row r="248" spans="1:3" x14ac:dyDescent="0.2">
      <c r="A248" s="8" t="s">
        <v>331</v>
      </c>
      <c r="B248" s="19">
        <f>AVERAGE(VLOOKUP(A248,'mol%'!$A$2:$S$374,12,0),VLOOKUP(A248,'mol%'!$A$2:$S$374,13,0),VLOOKUP(A248,'mol%'!$A$2:$S$374,14,0),VLOOKUP(A248,'mol%'!$A$2:$S$374,15,0))</f>
        <v>2.316548407918774E-2</v>
      </c>
      <c r="C248" s="19">
        <f>AVERAGE(VLOOKUP(A248,'mol%'!$A$2:$S$374,16,0),VLOOKUP(A248,'mol%'!$A$2:$S$374,17,0),VLOOKUP(A248,'mol%'!$A$2:$S$374,18,0),VLOOKUP(A248,'mol%'!$A$2:$S$374,19,0))</f>
        <v>7.8888396712131544E-3</v>
      </c>
    </row>
    <row r="249" spans="1:3" x14ac:dyDescent="0.2">
      <c r="A249" s="8" t="s">
        <v>332</v>
      </c>
      <c r="B249" s="19">
        <f>AVERAGE(VLOOKUP(A249,'mol%'!$A$2:$S$374,12,0),VLOOKUP(A249,'mol%'!$A$2:$S$374,13,0),VLOOKUP(A249,'mol%'!$A$2:$S$374,14,0),VLOOKUP(A249,'mol%'!$A$2:$S$374,15,0))</f>
        <v>8.1445750414799178E-2</v>
      </c>
      <c r="C249" s="19">
        <f>AVERAGE(VLOOKUP(A249,'mol%'!$A$2:$S$374,16,0),VLOOKUP(A249,'mol%'!$A$2:$S$374,17,0),VLOOKUP(A249,'mol%'!$A$2:$S$374,18,0),VLOOKUP(A249,'mol%'!$A$2:$S$374,19,0))</f>
        <v>8.8272317881054024E-2</v>
      </c>
    </row>
    <row r="250" spans="1:3" x14ac:dyDescent="0.2">
      <c r="A250" s="8" t="s">
        <v>333</v>
      </c>
      <c r="B250" s="19">
        <f>AVERAGE(VLOOKUP(A250,'mol%'!$A$2:$S$374,12,0),VLOOKUP(A250,'mol%'!$A$2:$S$374,13,0),VLOOKUP(A250,'mol%'!$A$2:$S$374,14,0),VLOOKUP(A250,'mol%'!$A$2:$S$374,15,0))</f>
        <v>0.15115135677181735</v>
      </c>
      <c r="C250" s="19">
        <f>AVERAGE(VLOOKUP(A250,'mol%'!$A$2:$S$374,16,0),VLOOKUP(A250,'mol%'!$A$2:$S$374,17,0),VLOOKUP(A250,'mol%'!$A$2:$S$374,18,0),VLOOKUP(A250,'mol%'!$A$2:$S$374,19,0))</f>
        <v>0.18337301047626989</v>
      </c>
    </row>
    <row r="251" spans="1:3" x14ac:dyDescent="0.2">
      <c r="A251" s="8" t="s">
        <v>334</v>
      </c>
      <c r="B251" s="19">
        <f>AVERAGE(VLOOKUP(A251,'mol%'!$A$2:$S$374,12,0),VLOOKUP(A251,'mol%'!$A$2:$S$374,13,0),VLOOKUP(A251,'mol%'!$A$2:$S$374,14,0),VLOOKUP(A251,'mol%'!$A$2:$S$374,15,0))</f>
        <v>2.7688212365545528E-2</v>
      </c>
      <c r="C251" s="19">
        <f>AVERAGE(VLOOKUP(A251,'mol%'!$A$2:$S$374,16,0),VLOOKUP(A251,'mol%'!$A$2:$S$374,17,0),VLOOKUP(A251,'mol%'!$A$2:$S$374,18,0),VLOOKUP(A251,'mol%'!$A$2:$S$374,19,0))</f>
        <v>2.7027594255518504E-2</v>
      </c>
    </row>
    <row r="252" spans="1:3" x14ac:dyDescent="0.2">
      <c r="A252" s="8" t="s">
        <v>335</v>
      </c>
      <c r="B252" s="19">
        <f>AVERAGE(VLOOKUP(A252,'mol%'!$A$2:$S$374,12,0),VLOOKUP(A252,'mol%'!$A$2:$S$374,13,0),VLOOKUP(A252,'mol%'!$A$2:$S$374,14,0),VLOOKUP(A252,'mol%'!$A$2:$S$374,15,0))</f>
        <v>5.1022285009725311E-3</v>
      </c>
      <c r="C252" s="19">
        <f>AVERAGE(VLOOKUP(A252,'mol%'!$A$2:$S$374,16,0),VLOOKUP(A252,'mol%'!$A$2:$S$374,17,0),VLOOKUP(A252,'mol%'!$A$2:$S$374,18,0),VLOOKUP(A252,'mol%'!$A$2:$S$374,19,0))</f>
        <v>0</v>
      </c>
    </row>
    <row r="253" spans="1:3" x14ac:dyDescent="0.2">
      <c r="A253" s="8" t="s">
        <v>336</v>
      </c>
      <c r="B253" s="19">
        <f>AVERAGE(VLOOKUP(A253,'mol%'!$A$2:$S$374,12,0),VLOOKUP(A253,'mol%'!$A$2:$S$374,13,0),VLOOKUP(A253,'mol%'!$A$2:$S$374,14,0),VLOOKUP(A253,'mol%'!$A$2:$S$374,15,0))</f>
        <v>0.10452420055786273</v>
      </c>
      <c r="C253" s="19">
        <f>AVERAGE(VLOOKUP(A253,'mol%'!$A$2:$S$374,16,0),VLOOKUP(A253,'mol%'!$A$2:$S$374,17,0),VLOOKUP(A253,'mol%'!$A$2:$S$374,18,0),VLOOKUP(A253,'mol%'!$A$2:$S$374,19,0))</f>
        <v>0.1027277528666362</v>
      </c>
    </row>
    <row r="254" spans="1:3" x14ac:dyDescent="0.2">
      <c r="A254" s="8" t="s">
        <v>337</v>
      </c>
      <c r="B254" s="19">
        <f>AVERAGE(VLOOKUP(A254,'mol%'!$A$2:$S$374,12,0),VLOOKUP(A254,'mol%'!$A$2:$S$374,13,0),VLOOKUP(A254,'mol%'!$A$2:$S$374,14,0),VLOOKUP(A254,'mol%'!$A$2:$S$374,15,0))</f>
        <v>0.21234688424056469</v>
      </c>
      <c r="C254" s="19">
        <f>AVERAGE(VLOOKUP(A254,'mol%'!$A$2:$S$374,16,0),VLOOKUP(A254,'mol%'!$A$2:$S$374,17,0),VLOOKUP(A254,'mol%'!$A$2:$S$374,18,0),VLOOKUP(A254,'mol%'!$A$2:$S$374,19,0))</f>
        <v>0.23889308092063641</v>
      </c>
    </row>
    <row r="255" spans="1:3" x14ac:dyDescent="0.2">
      <c r="A255" s="8" t="s">
        <v>339</v>
      </c>
      <c r="B255" s="19">
        <f>AVERAGE(VLOOKUP(A255,'mol%'!$A$2:$S$374,12,0),VLOOKUP(A255,'mol%'!$A$2:$S$374,13,0),VLOOKUP(A255,'mol%'!$A$2:$S$374,14,0),VLOOKUP(A255,'mol%'!$A$2:$S$374,15,0))</f>
        <v>2.3846213203532661E-2</v>
      </c>
      <c r="C255" s="19">
        <f>AVERAGE(VLOOKUP(A255,'mol%'!$A$2:$S$374,16,0),VLOOKUP(A255,'mol%'!$A$2:$S$374,17,0),VLOOKUP(A255,'mol%'!$A$2:$S$374,18,0),VLOOKUP(A255,'mol%'!$A$2:$S$374,19,0))</f>
        <v>0</v>
      </c>
    </row>
    <row r="256" spans="1:3" x14ac:dyDescent="0.2">
      <c r="A256" s="8" t="s">
        <v>340</v>
      </c>
      <c r="B256" s="19">
        <f>AVERAGE(VLOOKUP(A256,'mol%'!$A$2:$S$374,12,0),VLOOKUP(A256,'mol%'!$A$2:$S$374,13,0),VLOOKUP(A256,'mol%'!$A$2:$S$374,14,0),VLOOKUP(A256,'mol%'!$A$2:$S$374,15,0))</f>
        <v>2.7574386392928779E-2</v>
      </c>
      <c r="C256" s="19">
        <f>AVERAGE(VLOOKUP(A256,'mol%'!$A$2:$S$374,16,0),VLOOKUP(A256,'mol%'!$A$2:$S$374,17,0),VLOOKUP(A256,'mol%'!$A$2:$S$374,18,0),VLOOKUP(A256,'mol%'!$A$2:$S$374,19,0))</f>
        <v>0</v>
      </c>
    </row>
    <row r="257" spans="1:3" x14ac:dyDescent="0.2">
      <c r="A257" s="8" t="s">
        <v>341</v>
      </c>
      <c r="B257" s="19">
        <f>AVERAGE(VLOOKUP(A257,'mol%'!$A$2:$S$374,12,0),VLOOKUP(A257,'mol%'!$A$2:$S$374,13,0),VLOOKUP(A257,'mol%'!$A$2:$S$374,14,0),VLOOKUP(A257,'mol%'!$A$2:$S$374,15,0))</f>
        <v>3.2657264516990553E-2</v>
      </c>
      <c r="C257" s="19">
        <f>AVERAGE(VLOOKUP(A257,'mol%'!$A$2:$S$374,16,0),VLOOKUP(A257,'mol%'!$A$2:$S$374,17,0),VLOOKUP(A257,'mol%'!$A$2:$S$374,18,0),VLOOKUP(A257,'mol%'!$A$2:$S$374,19,0))</f>
        <v>0</v>
      </c>
    </row>
    <row r="258" spans="1:3" x14ac:dyDescent="0.2">
      <c r="A258" s="8" t="s">
        <v>342</v>
      </c>
      <c r="B258" s="19">
        <f>AVERAGE(VLOOKUP(A258,'mol%'!$A$2:$S$374,12,0),VLOOKUP(A258,'mol%'!$A$2:$S$374,13,0),VLOOKUP(A258,'mol%'!$A$2:$S$374,14,0),VLOOKUP(A258,'mol%'!$A$2:$S$374,15,0))</f>
        <v>0.11948210858886212</v>
      </c>
      <c r="C258" s="19">
        <f>AVERAGE(VLOOKUP(A258,'mol%'!$A$2:$S$374,16,0),VLOOKUP(A258,'mol%'!$A$2:$S$374,17,0),VLOOKUP(A258,'mol%'!$A$2:$S$374,18,0),VLOOKUP(A258,'mol%'!$A$2:$S$374,19,0))</f>
        <v>9.9100176354239372E-2</v>
      </c>
    </row>
    <row r="259" spans="1:3" x14ac:dyDescent="0.2">
      <c r="A259" s="8" t="s">
        <v>343</v>
      </c>
      <c r="B259" s="19">
        <f>AVERAGE(VLOOKUP(A259,'mol%'!$A$2:$S$374,12,0),VLOOKUP(A259,'mol%'!$A$2:$S$374,13,0),VLOOKUP(A259,'mol%'!$A$2:$S$374,14,0),VLOOKUP(A259,'mol%'!$A$2:$S$374,15,0))</f>
        <v>0.1734106988376263</v>
      </c>
      <c r="C259" s="19">
        <f>AVERAGE(VLOOKUP(A259,'mol%'!$A$2:$S$374,16,0),VLOOKUP(A259,'mol%'!$A$2:$S$374,17,0),VLOOKUP(A259,'mol%'!$A$2:$S$374,18,0),VLOOKUP(A259,'mol%'!$A$2:$S$374,19,0))</f>
        <v>0.17044326689259015</v>
      </c>
    </row>
    <row r="260" spans="1:3" x14ac:dyDescent="0.2">
      <c r="A260" s="8" t="s">
        <v>344</v>
      </c>
      <c r="B260" s="19">
        <f>AVERAGE(VLOOKUP(A260,'mol%'!$A$2:$S$374,12,0),VLOOKUP(A260,'mol%'!$A$2:$S$374,13,0),VLOOKUP(A260,'mol%'!$A$2:$S$374,14,0),VLOOKUP(A260,'mol%'!$A$2:$S$374,15,0))</f>
        <v>6.9658880963940949E-3</v>
      </c>
      <c r="C260" s="19">
        <f>AVERAGE(VLOOKUP(A260,'mol%'!$A$2:$S$374,16,0),VLOOKUP(A260,'mol%'!$A$2:$S$374,17,0),VLOOKUP(A260,'mol%'!$A$2:$S$374,18,0),VLOOKUP(A260,'mol%'!$A$2:$S$374,19,0))</f>
        <v>0</v>
      </c>
    </row>
    <row r="261" spans="1:3" x14ac:dyDescent="0.2">
      <c r="A261" s="8" t="s">
        <v>345</v>
      </c>
      <c r="B261" s="19">
        <f>AVERAGE(VLOOKUP(A261,'mol%'!$A$2:$S$374,12,0),VLOOKUP(A261,'mol%'!$A$2:$S$374,13,0),VLOOKUP(A261,'mol%'!$A$2:$S$374,14,0),VLOOKUP(A261,'mol%'!$A$2:$S$374,15,0))</f>
        <v>1.7627110067656354E-2</v>
      </c>
      <c r="C261" s="19">
        <f>AVERAGE(VLOOKUP(A261,'mol%'!$A$2:$S$374,16,0),VLOOKUP(A261,'mol%'!$A$2:$S$374,17,0),VLOOKUP(A261,'mol%'!$A$2:$S$374,18,0),VLOOKUP(A261,'mol%'!$A$2:$S$374,19,0))</f>
        <v>0</v>
      </c>
    </row>
    <row r="262" spans="1:3" x14ac:dyDescent="0.2">
      <c r="A262" s="8" t="s">
        <v>399</v>
      </c>
      <c r="B262" s="19">
        <f>AVERAGE(VLOOKUP(A262,'mol%'!$A$2:$S$374,12,0),VLOOKUP(A262,'mol%'!$A$2:$S$374,13,0),VLOOKUP(A262,'mol%'!$A$2:$S$374,14,0),VLOOKUP(A262,'mol%'!$A$2:$S$374,15,0))</f>
        <v>1.7117486639587922E-2</v>
      </c>
      <c r="C262" s="19">
        <f>AVERAGE(VLOOKUP(A262,'mol%'!$A$2:$S$374,16,0),VLOOKUP(A262,'mol%'!$A$2:$S$374,17,0),VLOOKUP(A262,'mol%'!$A$2:$S$374,18,0),VLOOKUP(A262,'mol%'!$A$2:$S$374,19,0))</f>
        <v>0</v>
      </c>
    </row>
    <row r="263" spans="1:3" x14ac:dyDescent="0.2">
      <c r="A263" s="8" t="s">
        <v>346</v>
      </c>
      <c r="B263" s="19">
        <f>AVERAGE(VLOOKUP(A263,'mol%'!$A$2:$S$374,12,0),VLOOKUP(A263,'mol%'!$A$2:$S$374,13,0),VLOOKUP(A263,'mol%'!$A$2:$S$374,14,0),VLOOKUP(A263,'mol%'!$A$2:$S$374,15,0))</f>
        <v>3.6010272747432591E-2</v>
      </c>
      <c r="C263" s="19">
        <f>AVERAGE(VLOOKUP(A263,'mol%'!$A$2:$S$374,16,0),VLOOKUP(A263,'mol%'!$A$2:$S$374,17,0),VLOOKUP(A263,'mol%'!$A$2:$S$374,18,0),VLOOKUP(A263,'mol%'!$A$2:$S$374,19,0))</f>
        <v>0</v>
      </c>
    </row>
    <row r="264" spans="1:3" x14ac:dyDescent="0.2">
      <c r="A264" s="8" t="s">
        <v>347</v>
      </c>
      <c r="B264" s="19">
        <f>AVERAGE(VLOOKUP(A264,'mol%'!$A$2:$S$374,12,0),VLOOKUP(A264,'mol%'!$A$2:$S$374,13,0),VLOOKUP(A264,'mol%'!$A$2:$S$374,14,0),VLOOKUP(A264,'mol%'!$A$2:$S$374,15,0))</f>
        <v>3.5280534577269156E-3</v>
      </c>
      <c r="C264" s="19">
        <f>AVERAGE(VLOOKUP(A264,'mol%'!$A$2:$S$374,16,0),VLOOKUP(A264,'mol%'!$A$2:$S$374,17,0),VLOOKUP(A264,'mol%'!$A$2:$S$374,18,0),VLOOKUP(A264,'mol%'!$A$2:$S$374,19,0))</f>
        <v>0</v>
      </c>
    </row>
    <row r="265" spans="1:3" x14ac:dyDescent="0.2">
      <c r="A265" s="8" t="s">
        <v>348</v>
      </c>
      <c r="B265" s="19">
        <f>AVERAGE(VLOOKUP(A265,'mol%'!$A$2:$S$374,12,0),VLOOKUP(A265,'mol%'!$A$2:$S$374,13,0),VLOOKUP(A265,'mol%'!$A$2:$S$374,14,0),VLOOKUP(A265,'mol%'!$A$2:$S$374,15,0))</f>
        <v>0.24956277717420081</v>
      </c>
      <c r="C265" s="19">
        <f>AVERAGE(VLOOKUP(A265,'mol%'!$A$2:$S$374,16,0),VLOOKUP(A265,'mol%'!$A$2:$S$374,17,0),VLOOKUP(A265,'mol%'!$A$2:$S$374,18,0),VLOOKUP(A265,'mol%'!$A$2:$S$374,19,0))</f>
        <v>0.27092635478294791</v>
      </c>
    </row>
    <row r="266" spans="1:3" x14ac:dyDescent="0.2">
      <c r="A266" s="8" t="s">
        <v>349</v>
      </c>
      <c r="B266" s="19">
        <f>AVERAGE(VLOOKUP(A266,'mol%'!$A$2:$S$374,12,0),VLOOKUP(A266,'mol%'!$A$2:$S$374,13,0),VLOOKUP(A266,'mol%'!$A$2:$S$374,14,0),VLOOKUP(A266,'mol%'!$A$2:$S$374,15,0))</f>
        <v>0.51013752410298929</v>
      </c>
      <c r="C266" s="19">
        <f>AVERAGE(VLOOKUP(A266,'mol%'!$A$2:$S$374,16,0),VLOOKUP(A266,'mol%'!$A$2:$S$374,17,0),VLOOKUP(A266,'mol%'!$A$2:$S$374,18,0),VLOOKUP(A266,'mol%'!$A$2:$S$374,19,0))</f>
        <v>0.63076706258931081</v>
      </c>
    </row>
    <row r="267" spans="1:3" x14ac:dyDescent="0.2">
      <c r="A267" s="8" t="s">
        <v>350</v>
      </c>
      <c r="B267" s="19">
        <f>AVERAGE(VLOOKUP(A267,'mol%'!$A$2:$S$374,12,0),VLOOKUP(A267,'mol%'!$A$2:$S$374,13,0),VLOOKUP(A267,'mol%'!$A$2:$S$374,14,0),VLOOKUP(A267,'mol%'!$A$2:$S$374,15,0))</f>
        <v>0.37081979329114784</v>
      </c>
      <c r="C267" s="19">
        <f>AVERAGE(VLOOKUP(A267,'mol%'!$A$2:$S$374,16,0),VLOOKUP(A267,'mol%'!$A$2:$S$374,17,0),VLOOKUP(A267,'mol%'!$A$2:$S$374,18,0),VLOOKUP(A267,'mol%'!$A$2:$S$374,19,0))</f>
        <v>0.47049979467621394</v>
      </c>
    </row>
    <row r="268" spans="1:3" x14ac:dyDescent="0.2">
      <c r="A268" s="8" t="s">
        <v>351</v>
      </c>
      <c r="B268" s="19">
        <f>AVERAGE(VLOOKUP(A268,'mol%'!$A$2:$S$374,12,0),VLOOKUP(A268,'mol%'!$A$2:$S$374,13,0),VLOOKUP(A268,'mol%'!$A$2:$S$374,14,0),VLOOKUP(A268,'mol%'!$A$2:$S$374,15,0))</f>
        <v>1.7384010844356697E-2</v>
      </c>
      <c r="C268" s="19">
        <f>AVERAGE(VLOOKUP(A268,'mol%'!$A$2:$S$374,16,0),VLOOKUP(A268,'mol%'!$A$2:$S$374,17,0),VLOOKUP(A268,'mol%'!$A$2:$S$374,18,0),VLOOKUP(A268,'mol%'!$A$2:$S$374,19,0))</f>
        <v>0</v>
      </c>
    </row>
    <row r="269" spans="1:3" x14ac:dyDescent="0.2">
      <c r="A269" s="8" t="s">
        <v>352</v>
      </c>
      <c r="B269" s="19">
        <f>AVERAGE(VLOOKUP(A269,'mol%'!$A$2:$S$374,12,0),VLOOKUP(A269,'mol%'!$A$2:$S$374,13,0),VLOOKUP(A269,'mol%'!$A$2:$S$374,14,0),VLOOKUP(A269,'mol%'!$A$2:$S$374,15,0))</f>
        <v>3.2308800412999439E-2</v>
      </c>
      <c r="C269" s="19">
        <f>AVERAGE(VLOOKUP(A269,'mol%'!$A$2:$S$374,16,0),VLOOKUP(A269,'mol%'!$A$2:$S$374,17,0),VLOOKUP(A269,'mol%'!$A$2:$S$374,18,0),VLOOKUP(A269,'mol%'!$A$2:$S$374,19,0))</f>
        <v>0</v>
      </c>
    </row>
    <row r="270" spans="1:3" x14ac:dyDescent="0.2">
      <c r="A270" s="8" t="s">
        <v>353</v>
      </c>
      <c r="B270" s="19">
        <f>AVERAGE(VLOOKUP(A270,'mol%'!$A$2:$S$374,12,0),VLOOKUP(A270,'mol%'!$A$2:$S$374,13,0),VLOOKUP(A270,'mol%'!$A$2:$S$374,14,0),VLOOKUP(A270,'mol%'!$A$2:$S$374,15,0))</f>
        <v>0.12206560534290442</v>
      </c>
      <c r="C270" s="19">
        <f>AVERAGE(VLOOKUP(A270,'mol%'!$A$2:$S$374,16,0),VLOOKUP(A270,'mol%'!$A$2:$S$374,17,0),VLOOKUP(A270,'mol%'!$A$2:$S$374,18,0),VLOOKUP(A270,'mol%'!$A$2:$S$374,19,0))</f>
        <v>0.15655330308628115</v>
      </c>
    </row>
    <row r="271" spans="1:3" x14ac:dyDescent="0.2">
      <c r="A271" s="8" t="s">
        <v>354</v>
      </c>
      <c r="B271" s="19">
        <f>AVERAGE(VLOOKUP(A271,'mol%'!$A$2:$S$374,12,0),VLOOKUP(A271,'mol%'!$A$2:$S$374,13,0),VLOOKUP(A271,'mol%'!$A$2:$S$374,14,0),VLOOKUP(A271,'mol%'!$A$2:$S$374,15,0))</f>
        <v>0.48373876978146241</v>
      </c>
      <c r="C271" s="19">
        <f>AVERAGE(VLOOKUP(A271,'mol%'!$A$2:$S$374,16,0),VLOOKUP(A271,'mol%'!$A$2:$S$374,17,0),VLOOKUP(A271,'mol%'!$A$2:$S$374,18,0),VLOOKUP(A271,'mol%'!$A$2:$S$374,19,0))</f>
        <v>0.67666590727554143</v>
      </c>
    </row>
    <row r="272" spans="1:3" x14ac:dyDescent="0.2">
      <c r="A272" s="8" t="s">
        <v>355</v>
      </c>
      <c r="B272" s="19">
        <f>AVERAGE(VLOOKUP(A272,'mol%'!$A$2:$S$374,12,0),VLOOKUP(A272,'mol%'!$A$2:$S$374,13,0),VLOOKUP(A272,'mol%'!$A$2:$S$374,14,0),VLOOKUP(A272,'mol%'!$A$2:$S$374,15,0))</f>
        <v>0.44946841458433257</v>
      </c>
      <c r="C272" s="19">
        <f>AVERAGE(VLOOKUP(A272,'mol%'!$A$2:$S$374,16,0),VLOOKUP(A272,'mol%'!$A$2:$S$374,17,0),VLOOKUP(A272,'mol%'!$A$2:$S$374,18,0),VLOOKUP(A272,'mol%'!$A$2:$S$374,19,0))</f>
        <v>0.60632512908554781</v>
      </c>
    </row>
    <row r="273" spans="1:3" x14ac:dyDescent="0.2">
      <c r="A273" s="8" t="s">
        <v>356</v>
      </c>
      <c r="B273" s="19">
        <f>AVERAGE(VLOOKUP(A273,'mol%'!$A$2:$S$374,12,0),VLOOKUP(A273,'mol%'!$A$2:$S$374,13,0),VLOOKUP(A273,'mol%'!$A$2:$S$374,14,0),VLOOKUP(A273,'mol%'!$A$2:$S$374,15,0))</f>
        <v>1.3130067135320148E-2</v>
      </c>
      <c r="C273" s="19">
        <f>AVERAGE(VLOOKUP(A273,'mol%'!$A$2:$S$374,16,0),VLOOKUP(A273,'mol%'!$A$2:$S$374,17,0),VLOOKUP(A273,'mol%'!$A$2:$S$374,18,0),VLOOKUP(A273,'mol%'!$A$2:$S$374,19,0))</f>
        <v>0</v>
      </c>
    </row>
    <row r="274" spans="1:3" x14ac:dyDescent="0.2">
      <c r="A274" s="8" t="s">
        <v>357</v>
      </c>
      <c r="B274" s="19">
        <f>AVERAGE(VLOOKUP(A274,'mol%'!$A$2:$S$374,12,0),VLOOKUP(A274,'mol%'!$A$2:$S$374,13,0),VLOOKUP(A274,'mol%'!$A$2:$S$374,14,0),VLOOKUP(A274,'mol%'!$A$2:$S$374,15,0))</f>
        <v>1.6617338617506142E-2</v>
      </c>
      <c r="C274" s="19">
        <f>AVERAGE(VLOOKUP(A274,'mol%'!$A$2:$S$374,16,0),VLOOKUP(A274,'mol%'!$A$2:$S$374,17,0),VLOOKUP(A274,'mol%'!$A$2:$S$374,18,0),VLOOKUP(A274,'mol%'!$A$2:$S$374,19,0))</f>
        <v>0</v>
      </c>
    </row>
    <row r="275" spans="1:3" x14ac:dyDescent="0.2">
      <c r="A275" s="8" t="s">
        <v>358</v>
      </c>
      <c r="B275" s="19">
        <f>AVERAGE(VLOOKUP(A275,'mol%'!$A$2:$S$374,12,0),VLOOKUP(A275,'mol%'!$A$2:$S$374,13,0),VLOOKUP(A275,'mol%'!$A$2:$S$374,14,0),VLOOKUP(A275,'mol%'!$A$2:$S$374,15,0))</f>
        <v>4.4277437636935701E-2</v>
      </c>
      <c r="C275" s="19">
        <f>AVERAGE(VLOOKUP(A275,'mol%'!$A$2:$S$374,16,0),VLOOKUP(A275,'mol%'!$A$2:$S$374,17,0),VLOOKUP(A275,'mol%'!$A$2:$S$374,18,0),VLOOKUP(A275,'mol%'!$A$2:$S$374,19,0))</f>
        <v>1.8966367813796414E-2</v>
      </c>
    </row>
    <row r="276" spans="1:3" x14ac:dyDescent="0.2">
      <c r="A276" s="8" t="s">
        <v>359</v>
      </c>
      <c r="B276" s="19">
        <f>AVERAGE(VLOOKUP(A276,'mol%'!$A$2:$S$374,12,0),VLOOKUP(A276,'mol%'!$A$2:$S$374,13,0),VLOOKUP(A276,'mol%'!$A$2:$S$374,14,0),VLOOKUP(A276,'mol%'!$A$2:$S$374,15,0))</f>
        <v>0.2267223942366754</v>
      </c>
      <c r="C276" s="19">
        <f>AVERAGE(VLOOKUP(A276,'mol%'!$A$2:$S$374,16,0),VLOOKUP(A276,'mol%'!$A$2:$S$374,17,0),VLOOKUP(A276,'mol%'!$A$2:$S$374,18,0),VLOOKUP(A276,'mol%'!$A$2:$S$374,19,0))</f>
        <v>0.30282876438552364</v>
      </c>
    </row>
    <row r="277" spans="1:3" x14ac:dyDescent="0.2">
      <c r="A277" s="8" t="s">
        <v>360</v>
      </c>
      <c r="B277" s="19">
        <f>AVERAGE(VLOOKUP(A277,'mol%'!$A$2:$S$374,12,0),VLOOKUP(A277,'mol%'!$A$2:$S$374,13,0),VLOOKUP(A277,'mol%'!$A$2:$S$374,14,0),VLOOKUP(A277,'mol%'!$A$2:$S$374,15,0))</f>
        <v>0.18072864002847358</v>
      </c>
      <c r="C277" s="19">
        <f>AVERAGE(VLOOKUP(A277,'mol%'!$A$2:$S$374,16,0),VLOOKUP(A277,'mol%'!$A$2:$S$374,17,0),VLOOKUP(A277,'mol%'!$A$2:$S$374,18,0),VLOOKUP(A277,'mol%'!$A$2:$S$374,19,0))</f>
        <v>0.23848840387829329</v>
      </c>
    </row>
    <row r="278" spans="1:3" x14ac:dyDescent="0.2">
      <c r="A278" s="8" t="s">
        <v>361</v>
      </c>
      <c r="B278" s="19">
        <f>AVERAGE(VLOOKUP(A278,'mol%'!$A$2:$S$374,12,0),VLOOKUP(A278,'mol%'!$A$2:$S$374,13,0),VLOOKUP(A278,'mol%'!$A$2:$S$374,14,0),VLOOKUP(A278,'mol%'!$A$2:$S$374,15,0))</f>
        <v>6.7356718849079355E-3</v>
      </c>
      <c r="C278" s="19">
        <f>AVERAGE(VLOOKUP(A278,'mol%'!$A$2:$S$374,16,0),VLOOKUP(A278,'mol%'!$A$2:$S$374,17,0),VLOOKUP(A278,'mol%'!$A$2:$S$374,18,0),VLOOKUP(A278,'mol%'!$A$2:$S$374,19,0))</f>
        <v>0</v>
      </c>
    </row>
    <row r="279" spans="1:3" x14ac:dyDescent="0.2">
      <c r="A279" s="8" t="s">
        <v>363</v>
      </c>
      <c r="B279" s="19">
        <f>AVERAGE(VLOOKUP(A279,'mol%'!$A$2:$S$374,12,0),VLOOKUP(A279,'mol%'!$A$2:$S$374,13,0),VLOOKUP(A279,'mol%'!$A$2:$S$374,14,0),VLOOKUP(A279,'mol%'!$A$2:$S$374,15,0))</f>
        <v>5.3226920509101508E-2</v>
      </c>
      <c r="C279" s="19">
        <f>AVERAGE(VLOOKUP(A279,'mol%'!$A$2:$S$374,16,0),VLOOKUP(A279,'mol%'!$A$2:$S$374,17,0),VLOOKUP(A279,'mol%'!$A$2:$S$374,18,0),VLOOKUP(A279,'mol%'!$A$2:$S$374,19,0))</f>
        <v>9.6152186260943864E-2</v>
      </c>
    </row>
    <row r="280" spans="1:3" x14ac:dyDescent="0.2">
      <c r="A280" s="8" t="s">
        <v>364</v>
      </c>
      <c r="B280" s="19">
        <f>AVERAGE(VLOOKUP(A280,'mol%'!$A$2:$S$374,12,0),VLOOKUP(A280,'mol%'!$A$2:$S$374,13,0),VLOOKUP(A280,'mol%'!$A$2:$S$374,14,0),VLOOKUP(A280,'mol%'!$A$2:$S$374,15,0))</f>
        <v>3.127399733874308E-2</v>
      </c>
      <c r="C280" s="19">
        <f>AVERAGE(VLOOKUP(A280,'mol%'!$A$2:$S$374,16,0),VLOOKUP(A280,'mol%'!$A$2:$S$374,17,0),VLOOKUP(A280,'mol%'!$A$2:$S$374,18,0),VLOOKUP(A280,'mol%'!$A$2:$S$374,19,0))</f>
        <v>1.2196631371951002E-2</v>
      </c>
    </row>
    <row r="281" spans="1:3" x14ac:dyDescent="0.2">
      <c r="A281" s="8" t="s">
        <v>365</v>
      </c>
      <c r="B281" s="19">
        <f>AVERAGE(VLOOKUP(A281,'mol%'!$A$2:$S$374,12,0),VLOOKUP(A281,'mol%'!$A$2:$S$374,13,0),VLOOKUP(A281,'mol%'!$A$2:$S$374,14,0),VLOOKUP(A281,'mol%'!$A$2:$S$374,15,0))</f>
        <v>1.3069285214422827E-2</v>
      </c>
      <c r="C281" s="19">
        <f>AVERAGE(VLOOKUP(A281,'mol%'!$A$2:$S$374,16,0),VLOOKUP(A281,'mol%'!$A$2:$S$374,17,0),VLOOKUP(A281,'mol%'!$A$2:$S$374,18,0),VLOOKUP(A281,'mol%'!$A$2:$S$374,19,0))</f>
        <v>0</v>
      </c>
    </row>
    <row r="282" spans="1:3" x14ac:dyDescent="0.2">
      <c r="A282" s="8" t="s">
        <v>366</v>
      </c>
      <c r="B282" s="19">
        <f>AVERAGE(VLOOKUP(A282,'mol%'!$A$2:$S$374,12,0),VLOOKUP(A282,'mol%'!$A$2:$S$374,13,0),VLOOKUP(A282,'mol%'!$A$2:$S$374,14,0),VLOOKUP(A282,'mol%'!$A$2:$S$374,15,0))</f>
        <v>8.9023266792226247E-3</v>
      </c>
      <c r="C282" s="19">
        <f>AVERAGE(VLOOKUP(A282,'mol%'!$A$2:$S$374,16,0),VLOOKUP(A282,'mol%'!$A$2:$S$374,17,0),VLOOKUP(A282,'mol%'!$A$2:$S$374,18,0),VLOOKUP(A282,'mol%'!$A$2:$S$374,19,0))</f>
        <v>0</v>
      </c>
    </row>
    <row r="283" spans="1:3" x14ac:dyDescent="0.2">
      <c r="A283" s="10"/>
      <c r="B283" s="11"/>
      <c r="C283" s="11"/>
    </row>
  </sheetData>
  <autoFilter ref="A1:C282" xr:uid="{BF5D6DAF-43C4-EE4D-9AB4-A77680A1ECFF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raw picomol</vt:lpstr>
      <vt:lpstr>mol%</vt:lpstr>
      <vt:lpstr>panel AB</vt:lpstr>
      <vt:lpstr>panel C</vt:lpstr>
      <vt:lpstr>panel D</vt:lpstr>
      <vt:lpstr>panel E</vt:lpstr>
      <vt:lpstr>panel 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Reinhard</dc:creator>
  <cp:lastModifiedBy>John Reinhard</cp:lastModifiedBy>
  <dcterms:created xsi:type="dcterms:W3CDTF">2022-06-18T12:28:02Z</dcterms:created>
  <dcterms:modified xsi:type="dcterms:W3CDTF">2023-12-26T18:28:18Z</dcterms:modified>
</cp:coreProperties>
</file>